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L\会計システム更新\完成\入札\"/>
    </mc:Choice>
  </mc:AlternateContent>
  <bookViews>
    <workbookView xWindow="0" yWindow="0" windowWidth="28800" windowHeight="13230"/>
  </bookViews>
  <sheets>
    <sheet name="要件238" sheetId="4" r:id="rId1"/>
  </sheets>
  <definedNames>
    <definedName name="_xlnm._FilterDatabase" localSheetId="0" hidden="1">要件238!$A$1:$F$250</definedName>
    <definedName name="aaa" hidden="1">{"'100DPro'!$A$1:$H$149"}</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_xlnm.Print_Area" localSheetId="0">要件238!$A$2:$D$249</definedName>
    <definedName name="_xlnm.Print_Titles" localSheetId="0">要件238!$1:$1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 i="4" l="1"/>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F5" i="4"/>
  <c r="F4" i="4"/>
  <c r="F3" i="4"/>
  <c r="A4" i="4" l="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l="1"/>
  <c r="A32" i="4" s="1"/>
  <c r="A33" i="4" s="1"/>
  <c r="A34" i="4" s="1"/>
  <c r="A35" i="4" s="1"/>
  <c r="A36" i="4" l="1"/>
  <c r="A37" i="4" s="1"/>
  <c r="A38" i="4" l="1"/>
  <c r="A39" i="4" s="1"/>
  <c r="A40" i="4" l="1"/>
  <c r="A41" i="4" s="1"/>
  <c r="A42" i="4" s="1"/>
  <c r="A43" i="4" s="1"/>
  <c r="A44" i="4" s="1"/>
  <c r="A45" i="4" s="1"/>
  <c r="A46" i="4" s="1"/>
  <c r="A47" i="4" s="1"/>
  <c r="A48" i="4" s="1"/>
  <c r="A49" i="4" l="1"/>
  <c r="A50" i="4" s="1"/>
  <c r="A51" i="4" s="1"/>
  <c r="A52" i="4" s="1"/>
  <c r="A53" i="4" s="1"/>
  <c r="A54" i="4" s="1"/>
  <c r="A55" i="4" s="1"/>
  <c r="A56" i="4" s="1"/>
  <c r="A57" i="4" s="1"/>
  <c r="A58" i="4" s="1"/>
  <c r="A59" i="4" s="1"/>
  <c r="A60" i="4" s="1"/>
  <c r="A61" i="4" s="1"/>
  <c r="A62" i="4" s="1"/>
  <c r="A63" i="4" s="1"/>
  <c r="A64" i="4" s="1"/>
  <c r="A65" i="4" s="1"/>
  <c r="A66" i="4" s="1"/>
  <c r="A67" i="4" s="1"/>
  <c r="A68" i="4" s="1"/>
  <c r="A69" i="4" l="1"/>
  <c r="A70" i="4" s="1"/>
  <c r="A71" i="4" s="1"/>
  <c r="A72" i="4" s="1"/>
  <c r="A73" i="4" s="1"/>
  <c r="A74" i="4" s="1"/>
  <c r="A75" i="4" s="1"/>
  <c r="A76" i="4" s="1"/>
  <c r="A77" i="4" s="1"/>
  <c r="A78" i="4" s="1"/>
  <c r="A79" i="4" s="1"/>
  <c r="A80" i="4" s="1"/>
  <c r="A81" i="4" s="1"/>
  <c r="A82" i="4" s="1"/>
  <c r="A83" i="4" s="1"/>
  <c r="A84" i="4" s="1"/>
  <c r="A85" i="4" s="1"/>
  <c r="A86" i="4" l="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l="1"/>
  <c r="A116" i="4" s="1"/>
  <c r="A117" i="4" s="1"/>
  <c r="A118" i="4" s="1"/>
  <c r="A119" i="4" s="1"/>
  <c r="A120" i="4" s="1"/>
  <c r="A121" i="4" s="1"/>
  <c r="A122" i="4" s="1"/>
  <c r="A123" i="4" s="1"/>
  <c r="A124" i="4" s="1"/>
  <c r="A125" i="4" s="1"/>
  <c r="A126" i="4" s="1"/>
  <c r="A127" i="4" s="1"/>
  <c r="A128" i="4" s="1"/>
  <c r="A129" i="4" s="1"/>
  <c r="A130" i="4" s="1"/>
  <c r="A131" i="4" s="1"/>
  <c r="A132" i="4" s="1"/>
  <c r="A133" i="4" s="1"/>
  <c r="A134" i="4" l="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l="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l="1"/>
  <c r="A211" i="4" s="1"/>
  <c r="A212" i="4" s="1"/>
  <c r="A213" i="4" s="1"/>
  <c r="A214" i="4" s="1"/>
  <c r="A215" i="4" s="1"/>
  <c r="A216" i="4" s="1"/>
  <c r="A217" i="4" s="1"/>
  <c r="A218" i="4" s="1"/>
  <c r="A219" i="4" s="1"/>
  <c r="A220" i="4" s="1"/>
  <c r="A221" i="4" s="1"/>
  <c r="A222" i="4" l="1"/>
  <c r="A223" i="4" s="1"/>
  <c r="A224" i="4" s="1"/>
  <c r="A225" i="4" l="1"/>
  <c r="A226" i="4" s="1"/>
  <c r="A227" i="4" s="1"/>
  <c r="A228" i="4" s="1"/>
  <c r="A229" i="4" s="1"/>
  <c r="A230" i="4" s="1"/>
  <c r="A231" i="4" s="1"/>
  <c r="A232" i="4" s="1"/>
  <c r="A233" i="4" s="1"/>
  <c r="A234" i="4" s="1"/>
  <c r="A235" i="4" s="1"/>
  <c r="A236" i="4" s="1"/>
  <c r="A237" i="4" s="1"/>
  <c r="A238" i="4" s="1"/>
  <c r="A239" i="4" s="1"/>
  <c r="A240" i="4" l="1"/>
  <c r="A241" i="4" s="1"/>
  <c r="A242" i="4" s="1"/>
  <c r="A243" i="4" s="1"/>
  <c r="A244" i="4" s="1"/>
  <c r="A245" i="4" s="1"/>
  <c r="A246" i="4" s="1"/>
  <c r="A247" i="4" s="1"/>
  <c r="A248" i="4" s="1"/>
  <c r="A249" i="4" s="1"/>
</calcChain>
</file>

<file path=xl/sharedStrings.xml><?xml version="1.0" encoding="utf-8"?>
<sst xmlns="http://schemas.openxmlformats.org/spreadsheetml/2006/main" count="252" uniqueCount="252">
  <si>
    <t>適否</t>
    <rPh sb="0" eb="2">
      <t>テキヒ</t>
    </rPh>
    <phoneticPr fontId="4"/>
  </si>
  <si>
    <t xml:space="preserve">次の法令・規則等を遵守した公営企業会計システムであること。
　・地方公営企業法
　・地方公営企業法施行令
　・地方公営企業法施行規則
</t>
    <rPh sb="9" eb="11">
      <t>ジュンシュ</t>
    </rPh>
    <rPh sb="13" eb="15">
      <t>コウエイ</t>
    </rPh>
    <rPh sb="15" eb="17">
      <t>キギョウ</t>
    </rPh>
    <rPh sb="17" eb="19">
      <t>カイケイ</t>
    </rPh>
    <phoneticPr fontId="4"/>
  </si>
  <si>
    <t xml:space="preserve">次の最新版に準拠した公営企業会計システムであること。
　・公営企業の経理の手引き（一般財団法人地方財務協会発行）
</t>
    <rPh sb="2" eb="5">
      <t>サイシンバン</t>
    </rPh>
    <rPh sb="6" eb="8">
      <t>ジュンキョ</t>
    </rPh>
    <rPh sb="10" eb="12">
      <t>コウエイ</t>
    </rPh>
    <rPh sb="12" eb="14">
      <t>キギョウ</t>
    </rPh>
    <rPh sb="14" eb="16">
      <t>カイケイ</t>
    </rPh>
    <rPh sb="29" eb="31">
      <t>コウエイ</t>
    </rPh>
    <rPh sb="31" eb="33">
      <t>キギョウ</t>
    </rPh>
    <rPh sb="34" eb="36">
      <t>ケイリ</t>
    </rPh>
    <rPh sb="37" eb="39">
      <t>テビ</t>
    </rPh>
    <rPh sb="41" eb="43">
      <t>イッパン</t>
    </rPh>
    <rPh sb="43" eb="45">
      <t>ザイダン</t>
    </rPh>
    <rPh sb="45" eb="47">
      <t>ホウジン</t>
    </rPh>
    <rPh sb="47" eb="49">
      <t>チホウ</t>
    </rPh>
    <rPh sb="49" eb="51">
      <t>ザイム</t>
    </rPh>
    <rPh sb="51" eb="53">
      <t>キョウカイ</t>
    </rPh>
    <rPh sb="53" eb="55">
      <t>ハッコウ</t>
    </rPh>
    <phoneticPr fontId="4"/>
  </si>
  <si>
    <t>Microsoft EdgeまたはGoogle Chromeに対応していること。</t>
    <rPh sb="31" eb="33">
      <t>タイオウ</t>
    </rPh>
    <phoneticPr fontId="7"/>
  </si>
  <si>
    <t>データのバックアップ機能を有していること。</t>
    <rPh sb="10" eb="12">
      <t>キノウ</t>
    </rPh>
    <rPh sb="13" eb="14">
      <t>ユウ</t>
    </rPh>
    <phoneticPr fontId="7"/>
  </si>
  <si>
    <t>使用者ごとにパスワードが設定でき、IDとパスワードで特定された担当者のみが操作できること。</t>
    <rPh sb="0" eb="3">
      <t>シヨウシャ</t>
    </rPh>
    <rPh sb="12" eb="14">
      <t>セッテイ</t>
    </rPh>
    <rPh sb="26" eb="28">
      <t>トクテイ</t>
    </rPh>
    <rPh sb="31" eb="33">
      <t>タントウ</t>
    </rPh>
    <rPh sb="33" eb="34">
      <t>シャ</t>
    </rPh>
    <rPh sb="37" eb="39">
      <t>ソウサ</t>
    </rPh>
    <phoneticPr fontId="4"/>
  </si>
  <si>
    <t>各処理画面から、マニュアルを参照することができる「ヘルプ機能」の用意があること。</t>
    <rPh sb="0" eb="1">
      <t>カク</t>
    </rPh>
    <rPh sb="1" eb="5">
      <t>ショリガメン</t>
    </rPh>
    <rPh sb="14" eb="16">
      <t>サンショウ</t>
    </rPh>
    <rPh sb="28" eb="30">
      <t>キノウ</t>
    </rPh>
    <rPh sb="32" eb="34">
      <t>ヨウイ</t>
    </rPh>
    <phoneticPr fontId="4"/>
  </si>
  <si>
    <t>伝票の検索結果は一覧画面に表示し、一覧画面から目的の伝票を選択し、伝票の照会ができること。</t>
    <rPh sb="0" eb="2">
      <t>デンピョウ</t>
    </rPh>
    <rPh sb="3" eb="7">
      <t>ケンサクケッカ</t>
    </rPh>
    <rPh sb="8" eb="12">
      <t>イチランガメン</t>
    </rPh>
    <rPh sb="13" eb="15">
      <t>ヒョウジ</t>
    </rPh>
    <rPh sb="17" eb="21">
      <t>イチランガメン</t>
    </rPh>
    <rPh sb="23" eb="25">
      <t>モクテキ</t>
    </rPh>
    <rPh sb="26" eb="28">
      <t>デンピョウ</t>
    </rPh>
    <rPh sb="29" eb="31">
      <t>センタク</t>
    </rPh>
    <rPh sb="33" eb="35">
      <t>デンピョウ</t>
    </rPh>
    <rPh sb="36" eb="38">
      <t>ショウカイ</t>
    </rPh>
    <phoneticPr fontId="8"/>
  </si>
  <si>
    <t>現在操作している処理の名称は画面上に表示されていること。</t>
    <phoneticPr fontId="4"/>
  </si>
  <si>
    <t>伝票入力で、処理日は本日の日付が自動で入力され、入力の手間を省くことができること。</t>
    <rPh sb="0" eb="2">
      <t>デンピョウ</t>
    </rPh>
    <rPh sb="2" eb="4">
      <t>ニュウリョク</t>
    </rPh>
    <rPh sb="6" eb="8">
      <t>ショリ</t>
    </rPh>
    <rPh sb="8" eb="9">
      <t>ビ</t>
    </rPh>
    <rPh sb="10" eb="12">
      <t>ホンジツ</t>
    </rPh>
    <rPh sb="13" eb="15">
      <t>ヒヅケ</t>
    </rPh>
    <rPh sb="16" eb="18">
      <t>ジドウ</t>
    </rPh>
    <rPh sb="19" eb="21">
      <t>ニュウリョク</t>
    </rPh>
    <rPh sb="24" eb="26">
      <t>ニュウリョク</t>
    </rPh>
    <rPh sb="27" eb="29">
      <t>テマ</t>
    </rPh>
    <rPh sb="30" eb="31">
      <t>ハブ</t>
    </rPh>
    <phoneticPr fontId="4"/>
  </si>
  <si>
    <t xml:space="preserve">すでに登録した雛形情報を呼び出して伝票入力を行う際は、複写された入力項目について追加、修正または削除を行うことができること。
</t>
    <rPh sb="3" eb="5">
      <t>トウロク</t>
    </rPh>
    <rPh sb="7" eb="9">
      <t>ヒナガタ</t>
    </rPh>
    <rPh sb="9" eb="11">
      <t>ジョウホウ</t>
    </rPh>
    <rPh sb="12" eb="13">
      <t>ヨ</t>
    </rPh>
    <rPh sb="14" eb="15">
      <t>ダ</t>
    </rPh>
    <rPh sb="17" eb="19">
      <t>デンピョウ</t>
    </rPh>
    <rPh sb="19" eb="21">
      <t>ニュウリョク</t>
    </rPh>
    <rPh sb="22" eb="23">
      <t>オコナ</t>
    </rPh>
    <rPh sb="24" eb="25">
      <t>サイ</t>
    </rPh>
    <rPh sb="27" eb="29">
      <t>フクシャ</t>
    </rPh>
    <rPh sb="32" eb="34">
      <t>ニュウリョク</t>
    </rPh>
    <rPh sb="34" eb="36">
      <t>コウモク</t>
    </rPh>
    <rPh sb="40" eb="42">
      <t>ツイカ</t>
    </rPh>
    <rPh sb="43" eb="45">
      <t>シュウセイ</t>
    </rPh>
    <rPh sb="48" eb="50">
      <t>サクジョ</t>
    </rPh>
    <rPh sb="51" eb="52">
      <t>オコ</t>
    </rPh>
    <phoneticPr fontId="4"/>
  </si>
  <si>
    <t xml:space="preserve">必須項目の入力もれがあった場合のチェック機能を有していること。また、入力もれ項目がある場合は、メッセージの表示やカーソル移動等で入力もれ項目が一目でわかるようになっていること。
</t>
    <phoneticPr fontId="4"/>
  </si>
  <si>
    <t xml:space="preserve">伝票の決裁欄は、伝票ごとまたは一括して容易に変更できること。
</t>
    <rPh sb="3" eb="5">
      <t>ケッサイ</t>
    </rPh>
    <rPh sb="15" eb="17">
      <t>イッカツ</t>
    </rPh>
    <rPh sb="19" eb="21">
      <t>ヨウイ</t>
    </rPh>
    <phoneticPr fontId="4"/>
  </si>
  <si>
    <t xml:space="preserve">専決金額の設定は、伝票の種類、科目ごとにできること。
</t>
    <phoneticPr fontId="4"/>
  </si>
  <si>
    <t xml:space="preserve">入力された資本的収支の予算科目に応じ、該当する勘定科目が自動的に表示できること。
</t>
    <phoneticPr fontId="4"/>
  </si>
  <si>
    <t>金融機関マスタに支店の追加、修正が簡単にできること。</t>
    <rPh sb="0" eb="4">
      <t>キンユウキカン</t>
    </rPh>
    <rPh sb="8" eb="10">
      <t>シテン</t>
    </rPh>
    <rPh sb="11" eb="13">
      <t>ツイカ</t>
    </rPh>
    <rPh sb="14" eb="16">
      <t>シュウセイ</t>
    </rPh>
    <rPh sb="17" eb="19">
      <t>カンタン</t>
    </rPh>
    <phoneticPr fontId="7"/>
  </si>
  <si>
    <t>次年度予算編成の準備として、予算科目や勘定科目等当年度マスタ関係を次年度へ一括コピーでき、次年度の会計環境を簡単に作成できること。</t>
  </si>
  <si>
    <t>当年度予算編成で使用した積算基礎や算式を次年度へコピーすることができ、次年度予算編成時に使用できること。</t>
  </si>
  <si>
    <t xml:space="preserve">予算科目毎に積算基礎を入力し、当初・補正予算要求額を計上する機能が提供されていること。
</t>
    <phoneticPr fontId="4"/>
  </si>
  <si>
    <t xml:space="preserve">予算要求で前年度予算額が入力画面に表示されていること。
</t>
    <rPh sb="0" eb="2">
      <t>ヨサン</t>
    </rPh>
    <rPh sb="2" eb="4">
      <t>ヨウキュウ</t>
    </rPh>
    <phoneticPr fontId="4"/>
  </si>
  <si>
    <t xml:space="preserve">科目の設定により節レベル及び細節レベルでの予算要求が混在できること。
</t>
    <phoneticPr fontId="4"/>
  </si>
  <si>
    <t xml:space="preserve">節レベル及び細節レベル以下の積算内訳で複数入力できること。
</t>
    <phoneticPr fontId="4"/>
  </si>
  <si>
    <t xml:space="preserve">積算式による要求及び積算式に基づかない予算要求ができること。
</t>
    <phoneticPr fontId="4"/>
  </si>
  <si>
    <t>流用禁止科目が設定できること。</t>
    <phoneticPr fontId="4"/>
  </si>
  <si>
    <t>科目の追加、削除は当職員にて容易に行うことができること。科目マスタの操作だけで、試算表、決算書などにも反映されること。</t>
    <rPh sb="0" eb="2">
      <t>カモク</t>
    </rPh>
    <rPh sb="3" eb="5">
      <t>ツイカ</t>
    </rPh>
    <rPh sb="6" eb="8">
      <t>サクジョ</t>
    </rPh>
    <rPh sb="9" eb="10">
      <t>トウ</t>
    </rPh>
    <rPh sb="10" eb="12">
      <t>ショクイン</t>
    </rPh>
    <rPh sb="14" eb="16">
      <t>ヨウイ</t>
    </rPh>
    <rPh sb="17" eb="18">
      <t>オコナ</t>
    </rPh>
    <rPh sb="28" eb="30">
      <t>カモク</t>
    </rPh>
    <rPh sb="34" eb="36">
      <t>ソウサ</t>
    </rPh>
    <rPh sb="40" eb="43">
      <t>シサンヒョウ</t>
    </rPh>
    <rPh sb="44" eb="47">
      <t>ケッサンショ</t>
    </rPh>
    <rPh sb="51" eb="53">
      <t>ハンエイ</t>
    </rPh>
    <phoneticPr fontId="11"/>
  </si>
  <si>
    <t xml:space="preserve">積算内訳を円単位で入力しても、細節及び節レベルでの予算要求額は 千円単位に収入は切捨て、支出は切上げること。
</t>
    <phoneticPr fontId="4"/>
  </si>
  <si>
    <t>予算査定が複数回行われた場合、査定回数分の履歴管理ができること。</t>
    <rPh sb="15" eb="17">
      <t>サテイ</t>
    </rPh>
    <rPh sb="17" eb="19">
      <t>カイスウ</t>
    </rPh>
    <rPh sb="19" eb="20">
      <t>ブン</t>
    </rPh>
    <phoneticPr fontId="4"/>
  </si>
  <si>
    <t>予算要求額と査定額（各回）については、それぞれ別々に管理できること。</t>
    <rPh sb="0" eb="2">
      <t>ヨサン</t>
    </rPh>
    <rPh sb="4" eb="5">
      <t>ガク</t>
    </rPh>
    <rPh sb="8" eb="9">
      <t>ガク</t>
    </rPh>
    <rPh sb="26" eb="28">
      <t>カンリ</t>
    </rPh>
    <phoneticPr fontId="4"/>
  </si>
  <si>
    <t xml:space="preserve">予算科目毎に当初・補正要求額の査定を行うことができること。
</t>
    <phoneticPr fontId="4"/>
  </si>
  <si>
    <t>決算見込を行い、当年度の見込貸借対照表、見込損益計算書(前年度参考分)を作成できること。</t>
    <rPh sb="12" eb="14">
      <t>ミコミ</t>
    </rPh>
    <rPh sb="20" eb="22">
      <t>ミコミ</t>
    </rPh>
    <rPh sb="36" eb="38">
      <t>サクセイ</t>
    </rPh>
    <phoneticPr fontId="4"/>
  </si>
  <si>
    <t>繰越対象予算については、翌年度へ繰り越すことができること。</t>
    <rPh sb="0" eb="6">
      <t>クリコシタイショウヨサン</t>
    </rPh>
    <phoneticPr fontId="4"/>
  </si>
  <si>
    <t>収入予算も繰越予算として登録できること。</t>
  </si>
  <si>
    <t>繰越予算は、次年度では通常予算とは別管理を行い、決算時には決算報告書に反映すること。</t>
    <phoneticPr fontId="4"/>
  </si>
  <si>
    <t>金額と予算科目により、決裁区分を自動的に判断できること。</t>
    <rPh sb="3" eb="5">
      <t>ヨサン</t>
    </rPh>
    <phoneticPr fontId="4"/>
  </si>
  <si>
    <t>予算残高オーバーチェックの為、オーバーした場合に注意メッセージが表示されること。</t>
    <rPh sb="0" eb="4">
      <t>ヨサンザンダカ</t>
    </rPh>
    <rPh sb="13" eb="14">
      <t>タメ</t>
    </rPh>
    <rPh sb="21" eb="23">
      <t>バアイ</t>
    </rPh>
    <rPh sb="24" eb="26">
      <t>チュウイ</t>
    </rPh>
    <rPh sb="32" eb="34">
      <t>ヒョウジ</t>
    </rPh>
    <phoneticPr fontId="2"/>
  </si>
  <si>
    <t>１つの債権者に対して、複数の口座情報が登録できること。</t>
    <rPh sb="3" eb="5">
      <t>サイケン</t>
    </rPh>
    <rPh sb="5" eb="6">
      <t>シャ</t>
    </rPh>
    <rPh sb="7" eb="8">
      <t>タイ</t>
    </rPh>
    <rPh sb="11" eb="13">
      <t>フクスウ</t>
    </rPh>
    <rPh sb="16" eb="18">
      <t>ジョウホウ</t>
    </rPh>
    <phoneticPr fontId="4"/>
  </si>
  <si>
    <t>支払日、支払方法ごとに、支払先、支払額、支払先口座情報が確認できる支払明細一覧が作成できること。</t>
    <rPh sb="0" eb="2">
      <t>シハラ</t>
    </rPh>
    <rPh sb="2" eb="3">
      <t>ビ</t>
    </rPh>
    <rPh sb="12" eb="14">
      <t>シハラ</t>
    </rPh>
    <rPh sb="14" eb="15">
      <t>サキ</t>
    </rPh>
    <rPh sb="16" eb="18">
      <t>シハラ</t>
    </rPh>
    <rPh sb="18" eb="19">
      <t>ガク</t>
    </rPh>
    <rPh sb="20" eb="22">
      <t>シハライ</t>
    </rPh>
    <rPh sb="22" eb="23">
      <t>サキ</t>
    </rPh>
    <rPh sb="23" eb="25">
      <t>コウザ</t>
    </rPh>
    <rPh sb="25" eb="27">
      <t>ジョウホウ</t>
    </rPh>
    <rPh sb="28" eb="30">
      <t>カクニン</t>
    </rPh>
    <rPh sb="33" eb="35">
      <t>シハライ</t>
    </rPh>
    <rPh sb="35" eb="37">
      <t>メイサイ</t>
    </rPh>
    <rPh sb="37" eb="39">
      <t>イチラン</t>
    </rPh>
    <rPh sb="40" eb="42">
      <t>サクセイ</t>
    </rPh>
    <phoneticPr fontId="4"/>
  </si>
  <si>
    <t>検索された伝票は再発行できること。また、複数伝票を選択したうえで一括再発行もできること。</t>
    <rPh sb="0" eb="2">
      <t>ケンサク</t>
    </rPh>
    <rPh sb="5" eb="7">
      <t>デンピョウ</t>
    </rPh>
    <phoneticPr fontId="4"/>
  </si>
  <si>
    <t>調定一覧、収納一覧の作成ができること。</t>
    <rPh sb="0" eb="4">
      <t>チョウテイイチラン</t>
    </rPh>
    <rPh sb="5" eb="9">
      <t>シュウノウイチラン</t>
    </rPh>
    <rPh sb="10" eb="12">
      <t>サクセイ</t>
    </rPh>
    <phoneticPr fontId="15"/>
  </si>
  <si>
    <t>納入通知書は、適格請求書等保存方式に対応した様式が出力できること。</t>
    <rPh sb="0" eb="5">
      <t>ノウニュウツウチショ</t>
    </rPh>
    <rPh sb="7" eb="9">
      <t>テキカク</t>
    </rPh>
    <rPh sb="9" eb="12">
      <t>セイキュウショ</t>
    </rPh>
    <rPh sb="12" eb="13">
      <t>トウ</t>
    </rPh>
    <rPh sb="13" eb="15">
      <t>ホゾン</t>
    </rPh>
    <rPh sb="15" eb="17">
      <t>ホウシキ</t>
    </rPh>
    <rPh sb="18" eb="20">
      <t>タイオウ</t>
    </rPh>
    <rPh sb="22" eb="24">
      <t>ヨウシキ</t>
    </rPh>
    <rPh sb="25" eb="27">
      <t>シュツリョク</t>
    </rPh>
    <phoneticPr fontId="4"/>
  </si>
  <si>
    <t>納入通知書は、納付書用のマスタで様式に印字する文言やレイアウトの変更が職員でできること。</t>
    <rPh sb="7" eb="10">
      <t>ノウフショ</t>
    </rPh>
    <rPh sb="10" eb="11">
      <t>ヨウ</t>
    </rPh>
    <rPh sb="16" eb="18">
      <t>ヨウシキ</t>
    </rPh>
    <rPh sb="19" eb="21">
      <t>インジ</t>
    </rPh>
    <rPh sb="23" eb="25">
      <t>モンゴン</t>
    </rPh>
    <rPh sb="32" eb="34">
      <t>ヘンコウ</t>
    </rPh>
    <rPh sb="35" eb="37">
      <t>ショクイン</t>
    </rPh>
    <phoneticPr fontId="4"/>
  </si>
  <si>
    <t>貸倒れに係る消費税の登録が行えること。</t>
    <rPh sb="10" eb="12">
      <t>トウロク</t>
    </rPh>
    <rPh sb="13" eb="14">
      <t>オコナ</t>
    </rPh>
    <phoneticPr fontId="4"/>
  </si>
  <si>
    <t>適格請求書発行事業者からの課税仕入と、それ以外からの課税仕入を別々に集計できること。また、適格請求書発行事業者以外から課税仕入の場合、経過措置控除割合を加味した控除可能消費税額を計算できること。</t>
    <phoneticPr fontId="4"/>
  </si>
  <si>
    <t xml:space="preserve">毎年度最新の決算状況調査表に対応すること。
</t>
    <rPh sb="0" eb="3">
      <t>マイネンド</t>
    </rPh>
    <rPh sb="3" eb="5">
      <t>サイシン</t>
    </rPh>
    <rPh sb="6" eb="8">
      <t>ケッサン</t>
    </rPh>
    <rPh sb="8" eb="10">
      <t>ジョウキョウ</t>
    </rPh>
    <rPh sb="10" eb="12">
      <t>チョウサ</t>
    </rPh>
    <rPh sb="12" eb="13">
      <t>ヒョウ</t>
    </rPh>
    <rPh sb="14" eb="16">
      <t>タイオウ</t>
    </rPh>
    <phoneticPr fontId="4"/>
  </si>
  <si>
    <t>固定資産台帳の作成ができること。</t>
    <rPh sb="0" eb="2">
      <t>コテイ</t>
    </rPh>
    <rPh sb="2" eb="4">
      <t>シサン</t>
    </rPh>
    <rPh sb="4" eb="6">
      <t>ダイチョウ</t>
    </rPh>
    <rPh sb="7" eb="9">
      <t>サクセイ</t>
    </rPh>
    <phoneticPr fontId="4"/>
  </si>
  <si>
    <t>有形固定資産、無形固定資産の管理ができること。</t>
  </si>
  <si>
    <t>１資産番号で複数の管種・口径・延長を登録できること。</t>
    <rPh sb="12" eb="14">
      <t>コウケイ</t>
    </rPh>
    <rPh sb="15" eb="17">
      <t>エンチョウ</t>
    </rPh>
    <phoneticPr fontId="4"/>
  </si>
  <si>
    <t xml:space="preserve">償却資産に対して直接費と間接費が登録できること。
</t>
    <rPh sb="0" eb="2">
      <t>ショウキャク</t>
    </rPh>
    <rPh sb="2" eb="4">
      <t>シサン</t>
    </rPh>
    <rPh sb="5" eb="6">
      <t>タイ</t>
    </rPh>
    <rPh sb="8" eb="10">
      <t>チョクセツ</t>
    </rPh>
    <rPh sb="10" eb="11">
      <t>ヒ</t>
    </rPh>
    <rPh sb="12" eb="14">
      <t>カンセツ</t>
    </rPh>
    <rPh sb="14" eb="15">
      <t>ヒ</t>
    </rPh>
    <rPh sb="16" eb="18">
      <t>トウロク</t>
    </rPh>
    <phoneticPr fontId="4"/>
  </si>
  <si>
    <t xml:space="preserve">各資産の種類別に減価償却方法を設定できること。
</t>
    <phoneticPr fontId="4"/>
  </si>
  <si>
    <t>年度別に減価償却と長期前受金戻入額の集計表の作成ができること。</t>
    <rPh sb="0" eb="3">
      <t>ネンドベツ</t>
    </rPh>
    <rPh sb="4" eb="8">
      <t>ゲンカショウキャク</t>
    </rPh>
    <rPh sb="9" eb="14">
      <t>チョウキマエウケキン</t>
    </rPh>
    <rPh sb="14" eb="17">
      <t>レイニュウガク</t>
    </rPh>
    <rPh sb="18" eb="21">
      <t>シュウケイヒョウ</t>
    </rPh>
    <rPh sb="22" eb="24">
      <t>サクセイ</t>
    </rPh>
    <phoneticPr fontId="16"/>
  </si>
  <si>
    <t>企業債台帳の作成、管理ができること。</t>
    <rPh sb="0" eb="2">
      <t>キギョウ</t>
    </rPh>
    <rPh sb="2" eb="3">
      <t>サイ</t>
    </rPh>
    <rPh sb="3" eb="5">
      <t>ダイチョウ</t>
    </rPh>
    <rPh sb="6" eb="8">
      <t>サクセイ</t>
    </rPh>
    <rPh sb="9" eb="11">
      <t>カンリ</t>
    </rPh>
    <phoneticPr fontId="4"/>
  </si>
  <si>
    <t>登録されている企業債台帳を参照し、新たな企業債台帳を登録できること。</t>
    <rPh sb="7" eb="9">
      <t>キギョウ</t>
    </rPh>
    <rPh sb="9" eb="10">
      <t>サイ</t>
    </rPh>
    <rPh sb="20" eb="22">
      <t>キギョウ</t>
    </rPh>
    <rPh sb="22" eb="23">
      <t>サイ</t>
    </rPh>
    <phoneticPr fontId="4"/>
  </si>
  <si>
    <t>償還計算情報として、償還方法、据え置き回数、利率等を登録できること。</t>
    <rPh sb="0" eb="2">
      <t>ショウカン</t>
    </rPh>
    <rPh sb="2" eb="4">
      <t>ケイサン</t>
    </rPh>
    <rPh sb="4" eb="6">
      <t>ジョウホウ</t>
    </rPh>
    <rPh sb="10" eb="12">
      <t>ショウカン</t>
    </rPh>
    <rPh sb="12" eb="14">
      <t>ホウホウ</t>
    </rPh>
    <rPh sb="15" eb="16">
      <t>ス</t>
    </rPh>
    <rPh sb="17" eb="18">
      <t>オ</t>
    </rPh>
    <rPh sb="19" eb="21">
      <t>カイスウ</t>
    </rPh>
    <rPh sb="22" eb="25">
      <t>リリツトウ</t>
    </rPh>
    <rPh sb="26" eb="28">
      <t>トウロク</t>
    </rPh>
    <phoneticPr fontId="4"/>
  </si>
  <si>
    <t xml:space="preserve">利息は、固定金利または変動金利が選択できること。
</t>
    <phoneticPr fontId="4"/>
  </si>
  <si>
    <t xml:space="preserve">企業債の借入先は、財務省財政融資資金、地方公共団体金融機構、郵便貯金簡易生命保険管理郵便局ネットワーク支援機構と他の借入先（南都銀行、奈良県農業協同組合等）をマスタに登録して管理できること。
</t>
    <rPh sb="19" eb="21">
      <t>チホウ</t>
    </rPh>
    <rPh sb="21" eb="23">
      <t>コウキョウ</t>
    </rPh>
    <rPh sb="23" eb="25">
      <t>ダンタイ</t>
    </rPh>
    <rPh sb="25" eb="27">
      <t>キンユウ</t>
    </rPh>
    <rPh sb="27" eb="29">
      <t>キコウ</t>
    </rPh>
    <rPh sb="30" eb="32">
      <t>ユウビン</t>
    </rPh>
    <rPh sb="32" eb="34">
      <t>チョキン</t>
    </rPh>
    <rPh sb="34" eb="36">
      <t>カンイ</t>
    </rPh>
    <rPh sb="36" eb="38">
      <t>セイメイ</t>
    </rPh>
    <rPh sb="38" eb="40">
      <t>ホケン</t>
    </rPh>
    <rPh sb="40" eb="42">
      <t>カンリ</t>
    </rPh>
    <rPh sb="42" eb="45">
      <t>ユウビンキョク</t>
    </rPh>
    <rPh sb="51" eb="53">
      <t>シエン</t>
    </rPh>
    <rPh sb="53" eb="55">
      <t>キコウ</t>
    </rPh>
    <rPh sb="62" eb="64">
      <t>ナント</t>
    </rPh>
    <rPh sb="64" eb="66">
      <t>ギンコウ</t>
    </rPh>
    <rPh sb="67" eb="70">
      <t>ナラケン</t>
    </rPh>
    <rPh sb="70" eb="72">
      <t>ノウギョウ</t>
    </rPh>
    <rPh sb="72" eb="74">
      <t>キョウドウ</t>
    </rPh>
    <rPh sb="74" eb="76">
      <t>クミアイ</t>
    </rPh>
    <rPh sb="76" eb="77">
      <t>ナド</t>
    </rPh>
    <phoneticPr fontId="4"/>
  </si>
  <si>
    <t xml:space="preserve">企業債を登録する際は、借入内訳として目的別毎（公共下水・流域下水・特別措置等）に管理して登録することができること。
</t>
    <rPh sb="21" eb="22">
      <t>マイ</t>
    </rPh>
    <rPh sb="23" eb="25">
      <t>コウキョウ</t>
    </rPh>
    <rPh sb="25" eb="27">
      <t>ゲスイ</t>
    </rPh>
    <rPh sb="28" eb="30">
      <t>リュウイキ</t>
    </rPh>
    <rPh sb="30" eb="32">
      <t>ゲスイ</t>
    </rPh>
    <rPh sb="33" eb="35">
      <t>トクベツ</t>
    </rPh>
    <rPh sb="35" eb="37">
      <t>ソチ</t>
    </rPh>
    <rPh sb="37" eb="38">
      <t>ナド</t>
    </rPh>
    <phoneticPr fontId="4"/>
  </si>
  <si>
    <t>償還データについては、「融資の手引き」等償還計算情報に基づき償還金額が計算されること。また、計算後に金額を調整できること。その際、企業債台帳としての償還金額と、按分した内訳金額の和が一致するように、端数調整の機能を有していること。</t>
    <rPh sb="0" eb="2">
      <t>ショウカン</t>
    </rPh>
    <rPh sb="12" eb="14">
      <t>ユウシ</t>
    </rPh>
    <rPh sb="15" eb="17">
      <t>テビ</t>
    </rPh>
    <rPh sb="19" eb="20">
      <t>トウ</t>
    </rPh>
    <rPh sb="20" eb="22">
      <t>ショウカン</t>
    </rPh>
    <rPh sb="22" eb="24">
      <t>ケイサン</t>
    </rPh>
    <rPh sb="24" eb="26">
      <t>ジョウホウ</t>
    </rPh>
    <rPh sb="27" eb="28">
      <t>モト</t>
    </rPh>
    <rPh sb="30" eb="32">
      <t>ショウカン</t>
    </rPh>
    <rPh sb="32" eb="34">
      <t>キンガク</t>
    </rPh>
    <rPh sb="35" eb="37">
      <t>ケイサン</t>
    </rPh>
    <rPh sb="46" eb="48">
      <t>ケイサン</t>
    </rPh>
    <rPh sb="48" eb="49">
      <t>ゴ</t>
    </rPh>
    <rPh sb="50" eb="52">
      <t>キンガク</t>
    </rPh>
    <rPh sb="53" eb="55">
      <t>チョウセイ</t>
    </rPh>
    <rPh sb="63" eb="64">
      <t>サイ</t>
    </rPh>
    <rPh sb="65" eb="67">
      <t>キギョウ</t>
    </rPh>
    <rPh sb="67" eb="68">
      <t>サイ</t>
    </rPh>
    <rPh sb="68" eb="70">
      <t>ダイチョウ</t>
    </rPh>
    <rPh sb="74" eb="76">
      <t>ショウカン</t>
    </rPh>
    <rPh sb="76" eb="78">
      <t>キンガク</t>
    </rPh>
    <rPh sb="80" eb="82">
      <t>アンブン</t>
    </rPh>
    <rPh sb="84" eb="86">
      <t>ウチワケ</t>
    </rPh>
    <rPh sb="86" eb="88">
      <t>キンガク</t>
    </rPh>
    <rPh sb="89" eb="90">
      <t>ワ</t>
    </rPh>
    <phoneticPr fontId="4"/>
  </si>
  <si>
    <t>企業債について、前借から本借への入力に対応できること。</t>
    <rPh sb="0" eb="2">
      <t>キギョウ</t>
    </rPh>
    <rPh sb="2" eb="3">
      <t>サイ</t>
    </rPh>
    <rPh sb="8" eb="10">
      <t>マエガリ</t>
    </rPh>
    <rPh sb="12" eb="13">
      <t>ホン</t>
    </rPh>
    <rPh sb="13" eb="14">
      <t>カ</t>
    </rPh>
    <rPh sb="16" eb="18">
      <t>ニュウリョク</t>
    </rPh>
    <rPh sb="19" eb="21">
      <t>タイオウ</t>
    </rPh>
    <phoneticPr fontId="4"/>
  </si>
  <si>
    <t>繰上償還、固定金利債利率見直し等の登録・計算ができること。</t>
    <rPh sb="0" eb="2">
      <t>クリアゲ</t>
    </rPh>
    <rPh sb="2" eb="4">
      <t>ショウカン</t>
    </rPh>
    <rPh sb="5" eb="7">
      <t>コテイ</t>
    </rPh>
    <rPh sb="7" eb="9">
      <t>キンリ</t>
    </rPh>
    <rPh sb="9" eb="10">
      <t>サイ</t>
    </rPh>
    <rPh sb="10" eb="12">
      <t>リリツ</t>
    </rPh>
    <rPh sb="12" eb="14">
      <t>ミナオ</t>
    </rPh>
    <rPh sb="15" eb="16">
      <t>トウ</t>
    </rPh>
    <rPh sb="17" eb="19">
      <t>トウロク</t>
    </rPh>
    <rPh sb="20" eb="22">
      <t>ケイサン</t>
    </rPh>
    <phoneticPr fontId="4"/>
  </si>
  <si>
    <t xml:space="preserve">企業債台帳の登録を行い、償還情報を自動計算し年度毎の償還予定表を作成できること。
</t>
    <rPh sb="12" eb="14">
      <t>ショウカン</t>
    </rPh>
    <rPh sb="14" eb="16">
      <t>ジョウホウ</t>
    </rPh>
    <rPh sb="17" eb="19">
      <t>ジドウ</t>
    </rPh>
    <rPh sb="19" eb="21">
      <t>ケイサン</t>
    </rPh>
    <phoneticPr fontId="4"/>
  </si>
  <si>
    <t xml:space="preserve">企業債の償還予定額計算のシュミレーションができること。
</t>
  </si>
  <si>
    <t>シミュレーションとしての企業債を登録することができ、集計資料に反映させることができること。また、設定により複数のシミュレーションに対応できること。</t>
    <rPh sb="12" eb="14">
      <t>キギョウ</t>
    </rPh>
    <rPh sb="14" eb="15">
      <t>サイ</t>
    </rPh>
    <rPh sb="16" eb="18">
      <t>トウロク</t>
    </rPh>
    <rPh sb="26" eb="28">
      <t>シュウケイ</t>
    </rPh>
    <rPh sb="28" eb="30">
      <t>シリョウ</t>
    </rPh>
    <rPh sb="31" eb="33">
      <t>ハンエイ</t>
    </rPh>
    <rPh sb="48" eb="50">
      <t>セッテイ</t>
    </rPh>
    <rPh sb="53" eb="55">
      <t>フクスウ</t>
    </rPh>
    <rPh sb="65" eb="67">
      <t>タイオウ</t>
    </rPh>
    <phoneticPr fontId="4"/>
  </si>
  <si>
    <t xml:space="preserve">シュミレーションの登録から本登録への登録変更ができること。
</t>
  </si>
  <si>
    <t>借入先、会計、科目、事業の範囲指定をすることにより指定した年度もしくは、指定年度から10年間分の集計資料を作成できること。</t>
    <rPh sb="0" eb="2">
      <t>カリイレ</t>
    </rPh>
    <rPh sb="2" eb="3">
      <t>サキ</t>
    </rPh>
    <rPh sb="4" eb="6">
      <t>カイケイ</t>
    </rPh>
    <rPh sb="7" eb="9">
      <t>カモク</t>
    </rPh>
    <rPh sb="10" eb="12">
      <t>ジギョウ</t>
    </rPh>
    <rPh sb="13" eb="15">
      <t>ハンイ</t>
    </rPh>
    <rPh sb="15" eb="17">
      <t>シテイ</t>
    </rPh>
    <rPh sb="25" eb="27">
      <t>シテイ</t>
    </rPh>
    <rPh sb="29" eb="31">
      <t>ネンド</t>
    </rPh>
    <rPh sb="36" eb="38">
      <t>シテイ</t>
    </rPh>
    <rPh sb="38" eb="40">
      <t>ネンド</t>
    </rPh>
    <rPh sb="44" eb="46">
      <t>ネンカン</t>
    </rPh>
    <rPh sb="46" eb="47">
      <t>ブン</t>
    </rPh>
    <rPh sb="48" eb="50">
      <t>シュウケイ</t>
    </rPh>
    <rPh sb="50" eb="52">
      <t>シリョウ</t>
    </rPh>
    <rPh sb="53" eb="55">
      <t>サクセイ</t>
    </rPh>
    <phoneticPr fontId="4"/>
  </si>
  <si>
    <t>支払期日の指定により償還予定表を作表できること。また、借入先別にも償還予定表が作表できること。</t>
  </si>
  <si>
    <t>借入先別や目的別に償還最終年度までの償還状況を把握できる資料を作成できること。</t>
    <rPh sb="5" eb="7">
      <t>モクテキ</t>
    </rPh>
    <phoneticPr fontId="4"/>
  </si>
  <si>
    <t>借入先別や目的別に年度別の償還額が把握できる資料が作成できること。</t>
    <rPh sb="5" eb="7">
      <t>モクテキ</t>
    </rPh>
    <phoneticPr fontId="4"/>
  </si>
  <si>
    <t>指定した期日段階での企業債現高を把握できる資料が作成できること。</t>
  </si>
  <si>
    <t>番号</t>
    <rPh sb="0" eb="2">
      <t>バンゴウ</t>
    </rPh>
    <phoneticPr fontId="3"/>
  </si>
  <si>
    <t>(1) 基本的な要件</t>
    <rPh sb="4" eb="7">
      <t>キホンテキ</t>
    </rPh>
    <rPh sb="8" eb="10">
      <t>ヨウケン</t>
    </rPh>
    <phoneticPr fontId="4"/>
  </si>
  <si>
    <t>(2) （会計システム）予算管理にかかる要件</t>
    <rPh sb="5" eb="7">
      <t>カイケイ</t>
    </rPh>
    <rPh sb="12" eb="14">
      <t>ヨサン</t>
    </rPh>
    <rPh sb="14" eb="16">
      <t>カンリ</t>
    </rPh>
    <rPh sb="20" eb="22">
      <t>ヨウケン</t>
    </rPh>
    <phoneticPr fontId="4"/>
  </si>
  <si>
    <t>(3) （会計システム）契約・支出にかかる要件</t>
    <rPh sb="5" eb="7">
      <t>カイケイ</t>
    </rPh>
    <rPh sb="12" eb="14">
      <t>ケイヤク</t>
    </rPh>
    <rPh sb="15" eb="17">
      <t>シシュツ</t>
    </rPh>
    <rPh sb="21" eb="23">
      <t>ヨウケン</t>
    </rPh>
    <phoneticPr fontId="4"/>
  </si>
  <si>
    <t>(4) （会計システム）調定・収納にかかる要件</t>
    <rPh sb="5" eb="7">
      <t>カイケイ</t>
    </rPh>
    <rPh sb="12" eb="14">
      <t>チョウテイ</t>
    </rPh>
    <rPh sb="15" eb="17">
      <t>シュウノウ</t>
    </rPh>
    <rPh sb="21" eb="23">
      <t>ヨウケン</t>
    </rPh>
    <phoneticPr fontId="4"/>
  </si>
  <si>
    <t>(5) （会計システム）振替・流用充用にかかる要件</t>
    <rPh sb="5" eb="7">
      <t>カイケイ</t>
    </rPh>
    <rPh sb="12" eb="14">
      <t>フリカエ</t>
    </rPh>
    <rPh sb="15" eb="17">
      <t>リュウヨウ</t>
    </rPh>
    <rPh sb="17" eb="19">
      <t>ジュウヨウ</t>
    </rPh>
    <rPh sb="23" eb="25">
      <t>ヨウケン</t>
    </rPh>
    <phoneticPr fontId="4"/>
  </si>
  <si>
    <t>(7) （会計システム）消費税にかかる要件</t>
    <rPh sb="5" eb="7">
      <t>カイケイ</t>
    </rPh>
    <rPh sb="12" eb="15">
      <t>ショウヒゼイ</t>
    </rPh>
    <rPh sb="19" eb="21">
      <t>ヨウケン</t>
    </rPh>
    <phoneticPr fontId="4"/>
  </si>
  <si>
    <t>(9) （固定資産システム）固定資産の管理にかかる要件</t>
    <rPh sb="5" eb="7">
      <t>コテイ</t>
    </rPh>
    <rPh sb="7" eb="9">
      <t>シサン</t>
    </rPh>
    <rPh sb="14" eb="16">
      <t>コテイ</t>
    </rPh>
    <rPh sb="16" eb="18">
      <t>シサン</t>
    </rPh>
    <rPh sb="19" eb="21">
      <t>カンリ</t>
    </rPh>
    <rPh sb="25" eb="27">
      <t>ヨウケン</t>
    </rPh>
    <phoneticPr fontId="4"/>
  </si>
  <si>
    <t>(10) （起債管理システム）企業債の管理にかかる要件</t>
    <rPh sb="6" eb="8">
      <t>キサイ</t>
    </rPh>
    <rPh sb="8" eb="10">
      <t>カンリ</t>
    </rPh>
    <rPh sb="15" eb="17">
      <t>キギョウ</t>
    </rPh>
    <rPh sb="17" eb="18">
      <t>サイ</t>
    </rPh>
    <rPh sb="19" eb="21">
      <t>カンリ</t>
    </rPh>
    <rPh sb="25" eb="27">
      <t>ヨウケン</t>
    </rPh>
    <phoneticPr fontId="4"/>
  </si>
  <si>
    <t>要ｶｽ
ﾀﾏｲｽﾞ</t>
    <rPh sb="0" eb="1">
      <t>ヨウ</t>
    </rPh>
    <phoneticPr fontId="4"/>
  </si>
  <si>
    <t>機能確認書</t>
    <rPh sb="0" eb="2">
      <t>キノウ</t>
    </rPh>
    <rPh sb="2" eb="5">
      <t>カクニンショ</t>
    </rPh>
    <phoneticPr fontId="3"/>
  </si>
  <si>
    <t>システム新規導入時（システム移行時）には、金額が固まったのち、すぐに反映できるように開始貸借金額がマスタより設定できること。</t>
    <rPh sb="14" eb="16">
      <t>イコウ</t>
    </rPh>
    <rPh sb="16" eb="17">
      <t>ジ</t>
    </rPh>
    <rPh sb="21" eb="23">
      <t>キンガク</t>
    </rPh>
    <rPh sb="24" eb="25">
      <t>カタ</t>
    </rPh>
    <rPh sb="34" eb="36">
      <t>ハンエイ</t>
    </rPh>
    <rPh sb="42" eb="44">
      <t>カイシ</t>
    </rPh>
    <rPh sb="44" eb="46">
      <t>タイシャク</t>
    </rPh>
    <rPh sb="46" eb="48">
      <t>キンガク</t>
    </rPh>
    <rPh sb="54" eb="56">
      <t>セッテイ</t>
    </rPh>
    <phoneticPr fontId="4"/>
  </si>
  <si>
    <t xml:space="preserve">現年度期末の未収金と未払金は翌年度期首の過年度残高に自動繰越が行えること。
</t>
    <rPh sb="0" eb="2">
      <t>ゲンネン</t>
    </rPh>
    <rPh sb="2" eb="3">
      <t>ド</t>
    </rPh>
    <rPh sb="3" eb="5">
      <t>キマツ</t>
    </rPh>
    <rPh sb="14" eb="17">
      <t>ヨクネンド</t>
    </rPh>
    <rPh sb="17" eb="19">
      <t>キシュ</t>
    </rPh>
    <phoneticPr fontId="4"/>
  </si>
  <si>
    <t>支出負担行為伝票を作成できること。</t>
    <rPh sb="6" eb="8">
      <t>デンピョウ</t>
    </rPh>
    <rPh sb="9" eb="11">
      <t>サクセイ</t>
    </rPh>
    <phoneticPr fontId="4"/>
  </si>
  <si>
    <t>支払伝票を作成できること。</t>
    <rPh sb="0" eb="2">
      <t>シハライ</t>
    </rPh>
    <rPh sb="2" eb="4">
      <t>デンピョウ</t>
    </rPh>
    <rPh sb="5" eb="7">
      <t>サクセイ</t>
    </rPh>
    <phoneticPr fontId="4"/>
  </si>
  <si>
    <t>支出負担行為兼支払伝票を作成できること。</t>
    <rPh sb="0" eb="2">
      <t>シシュツ</t>
    </rPh>
    <rPh sb="2" eb="4">
      <t>フタン</t>
    </rPh>
    <rPh sb="4" eb="6">
      <t>コウイ</t>
    </rPh>
    <rPh sb="6" eb="7">
      <t>ケン</t>
    </rPh>
    <rPh sb="7" eb="9">
      <t>シハライ</t>
    </rPh>
    <rPh sb="9" eb="11">
      <t>デンピョウ</t>
    </rPh>
    <rPh sb="12" eb="14">
      <t>サクセイ</t>
    </rPh>
    <phoneticPr fontId="4"/>
  </si>
  <si>
    <t>支出負担行為伝票、支払伝票、支出負担行為兼支払伝票の各入力では、過去に作成した伝票を検索して呼び出し、必要なところだけを修正して新たに伝票作成ができること。</t>
    <rPh sb="4" eb="6">
      <t>コウイ</t>
    </rPh>
    <rPh sb="6" eb="8">
      <t>デンピョウ</t>
    </rPh>
    <rPh sb="9" eb="11">
      <t>シハライ</t>
    </rPh>
    <rPh sb="11" eb="13">
      <t>デンピョウ</t>
    </rPh>
    <rPh sb="14" eb="16">
      <t>シシュツ</t>
    </rPh>
    <rPh sb="16" eb="18">
      <t>フタン</t>
    </rPh>
    <rPh sb="18" eb="20">
      <t>コウイ</t>
    </rPh>
    <rPh sb="20" eb="21">
      <t>ケン</t>
    </rPh>
    <rPh sb="21" eb="23">
      <t>シハライ</t>
    </rPh>
    <rPh sb="23" eb="25">
      <t>デンピョウ</t>
    </rPh>
    <rPh sb="42" eb="44">
      <t>ケンサク</t>
    </rPh>
    <rPh sb="51" eb="53">
      <t>ヒツヨウ</t>
    </rPh>
    <phoneticPr fontId="4"/>
  </si>
  <si>
    <t>金額を変更せず契約内容を変更する場合、０円での変更支出負担行為伝票作成にも対応できること。</t>
    <rPh sb="0" eb="2">
      <t>キンガク</t>
    </rPh>
    <rPh sb="3" eb="5">
      <t>ヘンコウ</t>
    </rPh>
    <rPh sb="7" eb="11">
      <t>ケイヤクナイヨウ</t>
    </rPh>
    <rPh sb="12" eb="14">
      <t>ヘンコウ</t>
    </rPh>
    <rPh sb="16" eb="18">
      <t>バアイ</t>
    </rPh>
    <rPh sb="20" eb="21">
      <t>エン</t>
    </rPh>
    <rPh sb="23" eb="25">
      <t>ヘンコウ</t>
    </rPh>
    <rPh sb="25" eb="31">
      <t>シシュツフタンコウイ</t>
    </rPh>
    <rPh sb="31" eb="33">
      <t>デンピョウ</t>
    </rPh>
    <rPh sb="33" eb="35">
      <t>サクセイ</t>
    </rPh>
    <rPh sb="37" eb="39">
      <t>タイオウ</t>
    </rPh>
    <phoneticPr fontId="12"/>
  </si>
  <si>
    <t xml:space="preserve">年度をまたぐ支払の場合は、過年度の振替伝票等を関連伝票として、過年度未払金科目を相手方とした支払伝票が作成できること。
</t>
    <rPh sb="13" eb="16">
      <t>カネンド</t>
    </rPh>
    <rPh sb="17" eb="19">
      <t>フリカエ</t>
    </rPh>
    <rPh sb="19" eb="21">
      <t>デンピョウ</t>
    </rPh>
    <rPh sb="21" eb="22">
      <t>トウ</t>
    </rPh>
    <rPh sb="23" eb="25">
      <t>カンレン</t>
    </rPh>
    <rPh sb="25" eb="27">
      <t>デンピョウ</t>
    </rPh>
    <rPh sb="40" eb="43">
      <t>アイテガタ</t>
    </rPh>
    <phoneticPr fontId="13"/>
  </si>
  <si>
    <t>口座振込の単位は、伝票毎に振込むか、支払先ごとに集計して振込むかを設定できること（名寄せを行うかどうか）。</t>
    <rPh sb="33" eb="35">
      <t>セッテイ</t>
    </rPh>
    <rPh sb="41" eb="43">
      <t>ナヨ</t>
    </rPh>
    <rPh sb="45" eb="46">
      <t>オコナ</t>
    </rPh>
    <phoneticPr fontId="4"/>
  </si>
  <si>
    <t xml:space="preserve">支払伝票を支払予定日で集計し、支払予定一覧表が作成できること。一覧表は、支払区分（口座振込払い、現金払い、納付書払い、その他等）別に作成できること。
</t>
    <rPh sb="45" eb="46">
      <t>ハラ</t>
    </rPh>
    <rPh sb="61" eb="62">
      <t>タ</t>
    </rPh>
    <rPh sb="62" eb="63">
      <t>ナド</t>
    </rPh>
    <phoneticPr fontId="4"/>
  </si>
  <si>
    <t xml:space="preserve">調定兼収入伝票の作成ができること。
</t>
    <rPh sb="0" eb="2">
      <t>チョウテイ</t>
    </rPh>
    <rPh sb="2" eb="3">
      <t>ケン</t>
    </rPh>
    <rPh sb="3" eb="5">
      <t>シュウニュウ</t>
    </rPh>
    <rPh sb="5" eb="7">
      <t>デンピョウ</t>
    </rPh>
    <rPh sb="8" eb="10">
      <t>サクセイ</t>
    </rPh>
    <phoneticPr fontId="4"/>
  </si>
  <si>
    <t xml:space="preserve">予算科目及びその他設定項目により勘定科目が自動的に選択できる機能が提供されていること。
</t>
    <phoneticPr fontId="4"/>
  </si>
  <si>
    <t xml:space="preserve">債務者に対し還付を行う機能があること。
</t>
    <rPh sb="6" eb="8">
      <t>カンプ</t>
    </rPh>
    <phoneticPr fontId="4"/>
  </si>
  <si>
    <t>流用・充当伝票作成画面において、リアルタイムに予算額、負担累計額、流用充当前、流用充当額、予算残額が表示されていること。</t>
    <rPh sb="0" eb="2">
      <t>リュウヨウ</t>
    </rPh>
    <rPh sb="3" eb="7">
      <t>ジュウトウデンピョウ</t>
    </rPh>
    <rPh sb="7" eb="9">
      <t>サクセイ</t>
    </rPh>
    <rPh sb="9" eb="11">
      <t>ガメン</t>
    </rPh>
    <rPh sb="23" eb="26">
      <t>ヨサンガク</t>
    </rPh>
    <rPh sb="27" eb="32">
      <t>フタンルイケイガク</t>
    </rPh>
    <rPh sb="33" eb="38">
      <t>リュウヨウジュウトウマエ</t>
    </rPh>
    <rPh sb="39" eb="44">
      <t>リュウヨウジュウトウガク</t>
    </rPh>
    <rPh sb="45" eb="49">
      <t>ヨサンザンガク</t>
    </rPh>
    <rPh sb="50" eb="52">
      <t>ヒョウジ</t>
    </rPh>
    <phoneticPr fontId="15"/>
  </si>
  <si>
    <t>複数流用元から１充当先へといった集合的な予算流用処理ができること。</t>
    <rPh sb="0" eb="2">
      <t>フクスウ</t>
    </rPh>
    <rPh sb="2" eb="4">
      <t>リュウヨウ</t>
    </rPh>
    <rPh sb="4" eb="5">
      <t>モト</t>
    </rPh>
    <rPh sb="8" eb="10">
      <t>ジュウトウ</t>
    </rPh>
    <rPh sb="10" eb="11">
      <t>サキ</t>
    </rPh>
    <rPh sb="16" eb="19">
      <t>シュウゴウテキ</t>
    </rPh>
    <rPh sb="20" eb="22">
      <t>ヨサン</t>
    </rPh>
    <rPh sb="22" eb="24">
      <t>リュウヨウ</t>
    </rPh>
    <rPh sb="24" eb="26">
      <t>ショリ</t>
    </rPh>
    <phoneticPr fontId="4"/>
  </si>
  <si>
    <t>過去の流用や充用の伝票を検索できること。検索した伝票は、詳細情報を確認できるほか、再発行もできること。</t>
    <rPh sb="0" eb="2">
      <t>カコ</t>
    </rPh>
    <rPh sb="3" eb="5">
      <t>リュウヨウ</t>
    </rPh>
    <rPh sb="6" eb="8">
      <t>ジュウヨウ</t>
    </rPh>
    <rPh sb="9" eb="11">
      <t>デンピョウ</t>
    </rPh>
    <rPh sb="12" eb="14">
      <t>ケンサク</t>
    </rPh>
    <rPh sb="20" eb="22">
      <t>ケンサク</t>
    </rPh>
    <rPh sb="24" eb="26">
      <t>デンピョウ</t>
    </rPh>
    <rPh sb="28" eb="32">
      <t>ショウサイジョウホウ</t>
    </rPh>
    <rPh sb="33" eb="35">
      <t>カクニン</t>
    </rPh>
    <rPh sb="41" eb="44">
      <t>サイハッコウ</t>
    </rPh>
    <phoneticPr fontId="4"/>
  </si>
  <si>
    <t>流用充用状況を一覧表等で確認できること。</t>
    <rPh sb="7" eb="9">
      <t>イチラン</t>
    </rPh>
    <rPh sb="9" eb="10">
      <t>ヒョウ</t>
    </rPh>
    <rPh sb="10" eb="11">
      <t>トウ</t>
    </rPh>
    <phoneticPr fontId="4"/>
  </si>
  <si>
    <t>(6) （会計システム）例月現金出納検査にかかる要件</t>
    <rPh sb="5" eb="7">
      <t>カイケイ</t>
    </rPh>
    <rPh sb="12" eb="14">
      <t>レイゲツ</t>
    </rPh>
    <rPh sb="14" eb="16">
      <t>ゲンキン</t>
    </rPh>
    <rPh sb="16" eb="18">
      <t>スイトウ</t>
    </rPh>
    <rPh sb="18" eb="20">
      <t>ケンサ</t>
    </rPh>
    <rPh sb="24" eb="26">
      <t>ヨウケン</t>
    </rPh>
    <phoneticPr fontId="4"/>
  </si>
  <si>
    <t>流用・充当データは、入力時に予算額に反映するのではなく、決裁日の入力により、決裁日以降の予算額に反映することができること。</t>
    <rPh sb="0" eb="2">
      <t>リュウヨウ</t>
    </rPh>
    <rPh sb="3" eb="5">
      <t>ジュウトウ</t>
    </rPh>
    <rPh sb="10" eb="13">
      <t>ニュウリョクジ</t>
    </rPh>
    <rPh sb="14" eb="17">
      <t>ヨサンガク</t>
    </rPh>
    <rPh sb="18" eb="20">
      <t>ハンエイ</t>
    </rPh>
    <rPh sb="38" eb="40">
      <t>ケッサイ</t>
    </rPh>
    <rPh sb="40" eb="41">
      <t>ビ</t>
    </rPh>
    <rPh sb="41" eb="43">
      <t>イコウ</t>
    </rPh>
    <rPh sb="44" eb="47">
      <t>ヨサンガク</t>
    </rPh>
    <rPh sb="48" eb="50">
      <t>ハンエイ</t>
    </rPh>
    <phoneticPr fontId="15"/>
  </si>
  <si>
    <t xml:space="preserve">合計残高試算表は目レベルの勘定科目だけでなく、節、細節レベルでの出力もできること。
</t>
    <phoneticPr fontId="4"/>
  </si>
  <si>
    <t xml:space="preserve">予算執行実績表にて、予算額の内訳として当初予算、補正予算、流用充用額、繰越予算額が出力できること。
</t>
    <rPh sb="37" eb="39">
      <t>ヨサン</t>
    </rPh>
    <phoneticPr fontId="4"/>
  </si>
  <si>
    <t>予算執行実績表にて、未執行負担額が確認できること。</t>
    <rPh sb="10" eb="11">
      <t>ミ</t>
    </rPh>
    <rPh sb="11" eb="13">
      <t>シッコウ</t>
    </rPh>
    <rPh sb="13" eb="15">
      <t>フタン</t>
    </rPh>
    <rPh sb="15" eb="16">
      <t>ガク</t>
    </rPh>
    <rPh sb="17" eb="19">
      <t>カクニン</t>
    </rPh>
    <phoneticPr fontId="4"/>
  </si>
  <si>
    <t>日々入力した伝票の集計結果から月次監査資料を作成できること｡
 ①合計残高試算表
 ②予算執行実績表
 ③現金預金出納簿
 ④総勘定元帳
 ⑤内訳簿
 ⑥資金予算表</t>
    <rPh sb="33" eb="35">
      <t>ゴウケイ</t>
    </rPh>
    <rPh sb="53" eb="55">
      <t>ゲンキン</t>
    </rPh>
    <rPh sb="55" eb="57">
      <t>ヨキン</t>
    </rPh>
    <rPh sb="57" eb="60">
      <t>スイトウボ</t>
    </rPh>
    <rPh sb="63" eb="66">
      <t>ソウカンジョウ</t>
    </rPh>
    <rPh sb="66" eb="68">
      <t>モトチョウ</t>
    </rPh>
    <rPh sb="71" eb="73">
      <t>ウチワケ</t>
    </rPh>
    <rPh sb="73" eb="74">
      <t>ボ</t>
    </rPh>
    <rPh sb="77" eb="79">
      <t>シキン</t>
    </rPh>
    <rPh sb="79" eb="81">
      <t>ヨサン</t>
    </rPh>
    <rPh sb="81" eb="82">
      <t>ヒョウ</t>
    </rPh>
    <phoneticPr fontId="4"/>
  </si>
  <si>
    <t xml:space="preserve">予算科目別消費税内訳表として、予算科目ごとの執行額、消費税等額、税抜額、課税区分ごとの集計出力ができること。
</t>
    <rPh sb="0" eb="2">
      <t>ヨサン</t>
    </rPh>
    <rPh sb="2" eb="4">
      <t>カモク</t>
    </rPh>
    <rPh sb="4" eb="5">
      <t>ベツ</t>
    </rPh>
    <rPh sb="8" eb="10">
      <t>ウチワケ</t>
    </rPh>
    <rPh sb="10" eb="11">
      <t>ヒョウ</t>
    </rPh>
    <rPh sb="29" eb="30">
      <t>トウ</t>
    </rPh>
    <rPh sb="36" eb="38">
      <t>カゼイ</t>
    </rPh>
    <phoneticPr fontId="4"/>
  </si>
  <si>
    <t xml:space="preserve">消費税等の課税区分別取引明細表として、各伝票ごとの執行額、消費税額、税抜額、課税区分の確認ができること。
</t>
    <rPh sb="6" eb="7">
      <t>ゼイ</t>
    </rPh>
    <rPh sb="7" eb="9">
      <t>クブン</t>
    </rPh>
    <rPh sb="9" eb="10">
      <t>ベツ</t>
    </rPh>
    <rPh sb="10" eb="12">
      <t>トリヒキ</t>
    </rPh>
    <rPh sb="12" eb="14">
      <t>メイサイ</t>
    </rPh>
    <rPh sb="14" eb="15">
      <t>ヒョウ</t>
    </rPh>
    <rPh sb="19" eb="20">
      <t>カク</t>
    </rPh>
    <rPh sb="20" eb="22">
      <t>デンピョウ</t>
    </rPh>
    <rPh sb="38" eb="40">
      <t>カゼイ</t>
    </rPh>
    <rPh sb="43" eb="45">
      <t>カクニン</t>
    </rPh>
    <phoneticPr fontId="4"/>
  </si>
  <si>
    <t>消費税の本則課税方式に対応していること（簡易課税方式は求めない）。</t>
    <rPh sb="0" eb="3">
      <t>ショウヒゼイ</t>
    </rPh>
    <rPh sb="4" eb="8">
      <t>ホンソクカゼイ</t>
    </rPh>
    <rPh sb="8" eb="10">
      <t>ホウシキ</t>
    </rPh>
    <rPh sb="11" eb="13">
      <t>タイオウ</t>
    </rPh>
    <rPh sb="20" eb="22">
      <t>カンイ</t>
    </rPh>
    <rPh sb="22" eb="24">
      <t>カゼイ</t>
    </rPh>
    <rPh sb="24" eb="26">
      <t>ホウシキ</t>
    </rPh>
    <rPh sb="27" eb="28">
      <t>モト</t>
    </rPh>
    <phoneticPr fontId="8"/>
  </si>
  <si>
    <t>適格請求書等保存方式における「帳簿のみ保存」にも対応すること。</t>
    <rPh sb="15" eb="17">
      <t>チョウボ</t>
    </rPh>
    <rPh sb="19" eb="21">
      <t>ホゾン</t>
    </rPh>
    <rPh sb="24" eb="26">
      <t>タイオウ</t>
    </rPh>
    <phoneticPr fontId="4"/>
  </si>
  <si>
    <t>「損益計算書」（決算状況調査20表）が作成できること。</t>
    <rPh sb="8" eb="10">
      <t>ケッサン</t>
    </rPh>
    <rPh sb="10" eb="12">
      <t>ジョウキョウ</t>
    </rPh>
    <rPh sb="12" eb="14">
      <t>チョウサ</t>
    </rPh>
    <phoneticPr fontId="4"/>
  </si>
  <si>
    <t>「費用構成表」（決算状況調査21表）が作成できること。</t>
    <phoneticPr fontId="4"/>
  </si>
  <si>
    <t>「貸借対照表」（決算状況調査22表）が作成できること。</t>
    <phoneticPr fontId="4"/>
  </si>
  <si>
    <t>「資本的収支に関する調」（決算状況調査23表）が作成できること。</t>
    <phoneticPr fontId="4"/>
  </si>
  <si>
    <t>(8) （会計システム）決算や決算状況調査にかかる要件</t>
    <rPh sb="5" eb="7">
      <t>カイケイ</t>
    </rPh>
    <rPh sb="12" eb="14">
      <t>ケッサン</t>
    </rPh>
    <rPh sb="15" eb="17">
      <t>ケッサン</t>
    </rPh>
    <rPh sb="17" eb="19">
      <t>ジョウキョウ</t>
    </rPh>
    <rPh sb="19" eb="21">
      <t>チョウサ</t>
    </rPh>
    <rPh sb="25" eb="27">
      <t>ヨウケン</t>
    </rPh>
    <phoneticPr fontId="4"/>
  </si>
  <si>
    <t xml:space="preserve">固定資産の種類は、土地、建物、構築物、機械及び装置、工具器具及び備品、車両及び運搬具、建設仮勘定、施設利用権等に分類して登録し管理できること。
</t>
    <rPh sb="19" eb="21">
      <t>キカイ</t>
    </rPh>
    <rPh sb="21" eb="22">
      <t>オヨ</t>
    </rPh>
    <rPh sb="23" eb="25">
      <t>ソウチ</t>
    </rPh>
    <rPh sb="37" eb="38">
      <t>オヨ</t>
    </rPh>
    <rPh sb="43" eb="45">
      <t>ケンセツ</t>
    </rPh>
    <rPh sb="45" eb="48">
      <t>カリカンジョウ</t>
    </rPh>
    <rPh sb="49" eb="51">
      <t>シセツ</t>
    </rPh>
    <rPh sb="51" eb="54">
      <t>リヨウケン</t>
    </rPh>
    <phoneticPr fontId="4"/>
  </si>
  <si>
    <t>管延長の調べの作成ができること。</t>
    <rPh sb="0" eb="1">
      <t>カン</t>
    </rPh>
    <rPh sb="1" eb="3">
      <t>エンチョウ</t>
    </rPh>
    <rPh sb="4" eb="5">
      <t>シラ</t>
    </rPh>
    <phoneticPr fontId="4"/>
  </si>
  <si>
    <t xml:space="preserve">償還額は、元金均等・元利均等（主に半年賦）を選択し計算できること。
</t>
    <rPh sb="15" eb="16">
      <t>オモ</t>
    </rPh>
    <phoneticPr fontId="4"/>
  </si>
  <si>
    <t xml:space="preserve">伝票の入力内容を雛形情報として、登録・利用することができること。
</t>
    <rPh sb="3" eb="5">
      <t>ニュウリョク</t>
    </rPh>
    <rPh sb="5" eb="7">
      <t>ナイヨウ</t>
    </rPh>
    <rPh sb="8" eb="10">
      <t>ヒナガタ</t>
    </rPh>
    <rPh sb="10" eb="12">
      <t>ジョウホウ</t>
    </rPh>
    <rPh sb="16" eb="18">
      <t>トウロク</t>
    </rPh>
    <rPh sb="19" eb="21">
      <t>リヨウ</t>
    </rPh>
    <phoneticPr fontId="4"/>
  </si>
  <si>
    <t xml:space="preserve">帳票出力時は、プリンタ選択、ページ指定、部数指定、拡大縮小率指定、用紙サイズ指定ができること。
</t>
  </si>
  <si>
    <t>予算要求できること。</t>
    <rPh sb="0" eb="2">
      <t>ヨサン</t>
    </rPh>
    <rPh sb="2" eb="4">
      <t>ヨウキュウ</t>
    </rPh>
    <phoneticPr fontId="1"/>
  </si>
  <si>
    <t xml:space="preserve">内訳ごとに消費税等の課税区分を設定でき、当該課税区分の混在入力ができること。
</t>
    <rPh sb="20" eb="22">
      <t>トウガイ</t>
    </rPh>
    <phoneticPr fontId="1"/>
  </si>
  <si>
    <t>予算査定の管理ができること。</t>
    <rPh sb="0" eb="2">
      <t>ヨサン</t>
    </rPh>
    <rPh sb="2" eb="4">
      <t>サテイ</t>
    </rPh>
    <rPh sb="5" eb="7">
      <t>カンリ</t>
    </rPh>
    <phoneticPr fontId="1"/>
  </si>
  <si>
    <t xml:space="preserve">予算査定更新後も前段階への復元ができること。
</t>
    <rPh sb="0" eb="2">
      <t>ヨサン</t>
    </rPh>
    <phoneticPr fontId="4"/>
  </si>
  <si>
    <t>予算要求段階、各査定段階での消費税計算書の作成ができること。</t>
    <rPh sb="0" eb="2">
      <t>ヨサン</t>
    </rPh>
    <rPh sb="4" eb="6">
      <t>ダンカイ</t>
    </rPh>
    <rPh sb="7" eb="8">
      <t>カク</t>
    </rPh>
    <phoneticPr fontId="4"/>
  </si>
  <si>
    <t>工事負担金、手数料等、1件単位の個別調定ができること。</t>
    <rPh sb="0" eb="2">
      <t>コウジ</t>
    </rPh>
    <rPh sb="2" eb="5">
      <t>フタンキン</t>
    </rPh>
    <rPh sb="6" eb="9">
      <t>テスウリョウ</t>
    </rPh>
    <rPh sb="9" eb="10">
      <t>トウ</t>
    </rPh>
    <rPh sb="12" eb="13">
      <t>ケン</t>
    </rPh>
    <rPh sb="13" eb="15">
      <t>タンイ</t>
    </rPh>
    <rPh sb="16" eb="18">
      <t>コベツ</t>
    </rPh>
    <rPh sb="18" eb="20">
      <t>チョウテイ</t>
    </rPh>
    <phoneticPr fontId="4"/>
  </si>
  <si>
    <t>下水道使用料等、複数調定を取りまとめた集合的な調定ができること。</t>
    <rPh sb="0" eb="1">
      <t>ゲ</t>
    </rPh>
    <rPh sb="3" eb="6">
      <t>シヨウリョウ</t>
    </rPh>
    <rPh sb="8" eb="10">
      <t>フクスウ</t>
    </rPh>
    <rPh sb="10" eb="12">
      <t>チョウテイ</t>
    </rPh>
    <rPh sb="13" eb="14">
      <t>ト</t>
    </rPh>
    <rPh sb="19" eb="21">
      <t>シュウゴウ</t>
    </rPh>
    <rPh sb="21" eb="22">
      <t>テキ</t>
    </rPh>
    <rPh sb="23" eb="25">
      <t>チョウテイ</t>
    </rPh>
    <phoneticPr fontId="4"/>
  </si>
  <si>
    <t>現預金支出、収入を伴わない振替伝票の作成ができること。</t>
    <rPh sb="0" eb="1">
      <t>ウツツ</t>
    </rPh>
    <rPh sb="1" eb="3">
      <t>ヨキン</t>
    </rPh>
    <rPh sb="3" eb="5">
      <t>シシュツ</t>
    </rPh>
    <rPh sb="6" eb="8">
      <t>シュウニュウ</t>
    </rPh>
    <rPh sb="9" eb="10">
      <t>トモナ</t>
    </rPh>
    <rPh sb="13" eb="15">
      <t>フリカエ</t>
    </rPh>
    <rPh sb="15" eb="17">
      <t>デンピョウ</t>
    </rPh>
    <rPh sb="18" eb="20">
      <t>サクセイ</t>
    </rPh>
    <phoneticPr fontId="4"/>
  </si>
  <si>
    <t>決算整理仕訳の仕訳パターンを事前に登録することができ、伝票作成時に検索して選択利用ができること。</t>
    <rPh sb="0" eb="2">
      <t>ケッサン</t>
    </rPh>
    <rPh sb="2" eb="4">
      <t>セイリ</t>
    </rPh>
    <rPh sb="4" eb="6">
      <t>シワケ</t>
    </rPh>
    <rPh sb="14" eb="16">
      <t>ジゼン</t>
    </rPh>
    <rPh sb="37" eb="39">
      <t>センタク</t>
    </rPh>
    <rPh sb="39" eb="41">
      <t>リヨウ</t>
    </rPh>
    <phoneticPr fontId="4"/>
  </si>
  <si>
    <t>予算流用ができること。また予備費充用ができること。</t>
    <rPh sb="13" eb="16">
      <t>ヨビヒ</t>
    </rPh>
    <rPh sb="16" eb="18">
      <t>ジュウヨウ</t>
    </rPh>
    <phoneticPr fontId="4"/>
  </si>
  <si>
    <t>資金予算表に、翌月、翌々月の予定金額の入力ができること。</t>
    <rPh sb="0" eb="2">
      <t>シキン</t>
    </rPh>
    <rPh sb="2" eb="4">
      <t>ヨサン</t>
    </rPh>
    <rPh sb="4" eb="5">
      <t>ヒョウ</t>
    </rPh>
    <rPh sb="7" eb="9">
      <t>ヨクゲツ</t>
    </rPh>
    <rPh sb="10" eb="13">
      <t>ヨクヨクゲツ</t>
    </rPh>
    <rPh sb="14" eb="16">
      <t>ヨテイ</t>
    </rPh>
    <rPh sb="16" eb="18">
      <t>キンガク</t>
    </rPh>
    <rPh sb="19" eb="21">
      <t>ニュウリョク</t>
    </rPh>
    <phoneticPr fontId="4"/>
  </si>
  <si>
    <t xml:space="preserve">予算執行実績表は、目、節、細節それぞれのレベルで出力ができること。
</t>
  </si>
  <si>
    <t xml:space="preserve">月次損益計算書、月次貸借対照表の出力ができること。
</t>
  </si>
  <si>
    <t xml:space="preserve">月次締処理を行わなくても月次帳票の出力ができること。
</t>
  </si>
  <si>
    <t xml:space="preserve">出力年月を指定することにより、過去年月の帳票がいつでも出力できること。また、年度更新後も過年度帳票が出力できること。
</t>
  </si>
  <si>
    <t>各入力画面では、税込または税抜額を入力することにより、消費税率に応じて消費税額が自動計算されること。また、端数調整のため、手入力もできること。</t>
    <rPh sb="0" eb="3">
      <t>カクニュウリョク</t>
    </rPh>
    <rPh sb="3" eb="5">
      <t>ガメン</t>
    </rPh>
    <rPh sb="8" eb="10">
      <t>ゼイコ</t>
    </rPh>
    <rPh sb="13" eb="14">
      <t>ゼイ</t>
    </rPh>
    <rPh sb="14" eb="15">
      <t>ヌ</t>
    </rPh>
    <rPh sb="15" eb="16">
      <t>ガク</t>
    </rPh>
    <rPh sb="17" eb="19">
      <t>ニュウリョク</t>
    </rPh>
    <rPh sb="27" eb="30">
      <t>ショウヒゼイ</t>
    </rPh>
    <rPh sb="30" eb="31">
      <t>リツ</t>
    </rPh>
    <rPh sb="32" eb="33">
      <t>オウ</t>
    </rPh>
    <rPh sb="40" eb="42">
      <t>ジドウ</t>
    </rPh>
    <rPh sb="42" eb="44">
      <t>ケイサン</t>
    </rPh>
    <rPh sb="53" eb="55">
      <t>ハスウ</t>
    </rPh>
    <rPh sb="55" eb="57">
      <t>チョウセイ</t>
    </rPh>
    <rPh sb="61" eb="62">
      <t>テ</t>
    </rPh>
    <rPh sb="62" eb="64">
      <t>ニュウリョク</t>
    </rPh>
    <phoneticPr fontId="4"/>
  </si>
  <si>
    <t>調定入力時に、特定収入額の入力ができ、納税計算に反映できること。また、年度末に、特定収入額の調整ができること。</t>
  </si>
  <si>
    <t>無形固定資産は直接法による償却ができること。</t>
  </si>
  <si>
    <t>一部除却、全除却、改良処理ができること。</t>
    <rPh sb="0" eb="2">
      <t>イチブ</t>
    </rPh>
    <rPh sb="2" eb="4">
      <t>ジョキャク</t>
    </rPh>
    <rPh sb="5" eb="6">
      <t>ゼン</t>
    </rPh>
    <rPh sb="6" eb="8">
      <t>ジョキャク</t>
    </rPh>
    <rPh sb="9" eb="11">
      <t>カイリョウ</t>
    </rPh>
    <rPh sb="11" eb="13">
      <t>ショリ</t>
    </rPh>
    <phoneticPr fontId="4"/>
  </si>
  <si>
    <t xml:space="preserve">除却の場合、除却数量の入力により、除却額、減価償却累計額減少額、処分額、財源減少額が自動按分計算されること。また、自動計算された金額の修正もできること。
</t>
  </si>
  <si>
    <t xml:space="preserve">取得資産財源の内訳として長期前受金の登録ができること。
</t>
    <rPh sb="4" eb="6">
      <t>ザイゲン</t>
    </rPh>
    <rPh sb="7" eb="9">
      <t>ウチワケ</t>
    </rPh>
    <rPh sb="12" eb="14">
      <t>チョウキ</t>
    </rPh>
    <rPh sb="14" eb="16">
      <t>マエウケ</t>
    </rPh>
    <rPh sb="16" eb="17">
      <t>キン</t>
    </rPh>
    <phoneticPr fontId="4"/>
  </si>
  <si>
    <t>一台帳中に複数財源の登録ができること。</t>
  </si>
  <si>
    <t xml:space="preserve">減価償却額に応じた長期前受金の収益化計算ができること。
</t>
    <rPh sb="0" eb="2">
      <t>ゲンカ</t>
    </rPh>
    <rPh sb="2" eb="4">
      <t>ショウキャク</t>
    </rPh>
    <rPh sb="4" eb="5">
      <t>ガク</t>
    </rPh>
    <rPh sb="6" eb="7">
      <t>オウ</t>
    </rPh>
    <rPh sb="9" eb="11">
      <t>チョウキ</t>
    </rPh>
    <rPh sb="11" eb="13">
      <t>マエウケ</t>
    </rPh>
    <rPh sb="13" eb="14">
      <t>キン</t>
    </rPh>
    <phoneticPr fontId="4"/>
  </si>
  <si>
    <t xml:space="preserve">長期前受金ごとの収益化額が把握できる内訳書の作成ができること。
</t>
    <rPh sb="0" eb="2">
      <t>チョウキ</t>
    </rPh>
    <rPh sb="2" eb="4">
      <t>マエウケ</t>
    </rPh>
    <rPh sb="4" eb="5">
      <t>キン</t>
    </rPh>
    <rPh sb="8" eb="11">
      <t>シュウエキカ</t>
    </rPh>
    <rPh sb="11" eb="12">
      <t>ガク</t>
    </rPh>
    <rPh sb="13" eb="15">
      <t>ハアク</t>
    </rPh>
    <rPh sb="18" eb="21">
      <t>ウチワケショ</t>
    </rPh>
    <rPh sb="22" eb="24">
      <t>サクセイ</t>
    </rPh>
    <phoneticPr fontId="4"/>
  </si>
  <si>
    <t xml:space="preserve">納入通知書の作成ができること。
</t>
    <rPh sb="0" eb="2">
      <t>ノウニュウ</t>
    </rPh>
    <rPh sb="2" eb="5">
      <t>ツウチショ</t>
    </rPh>
    <rPh sb="6" eb="8">
      <t>サクセイ</t>
    </rPh>
    <phoneticPr fontId="4"/>
  </si>
  <si>
    <t>Webシステムとしての運用できること。</t>
    <rPh sb="11" eb="13">
      <t>ウンヨウ</t>
    </rPh>
    <phoneticPr fontId="7"/>
  </si>
  <si>
    <t>自身のパスワードについては、任意で変更できること。</t>
    <rPh sb="0" eb="2">
      <t>ジシン</t>
    </rPh>
    <rPh sb="14" eb="16">
      <t>ニンイ</t>
    </rPh>
    <rPh sb="17" eb="19">
      <t>ヘンコウ</t>
    </rPh>
    <phoneticPr fontId="7"/>
  </si>
  <si>
    <t>検索画面については、日本語名称による部分一致検索できること。</t>
    <rPh sb="0" eb="2">
      <t>ケンサク</t>
    </rPh>
    <rPh sb="2" eb="4">
      <t>ガメン</t>
    </rPh>
    <rPh sb="10" eb="12">
      <t>ニホン</t>
    </rPh>
    <rPh sb="12" eb="13">
      <t>ゴ</t>
    </rPh>
    <rPh sb="13" eb="15">
      <t>メイショウ</t>
    </rPh>
    <rPh sb="18" eb="20">
      <t>ブブン</t>
    </rPh>
    <rPh sb="20" eb="22">
      <t>イッチ</t>
    </rPh>
    <rPh sb="22" eb="24">
      <t>ケンサク</t>
    </rPh>
    <phoneticPr fontId="4"/>
  </si>
  <si>
    <t>過年度の伝票の検索も、過年度の会計年度を指定し、さらに検索条件を指定すれば簡単に検索が行えること。また、再発行（印刷）できること。</t>
    <rPh sb="0" eb="3">
      <t>カネンド</t>
    </rPh>
    <rPh sb="4" eb="6">
      <t>デンピョウ</t>
    </rPh>
    <rPh sb="7" eb="9">
      <t>ケンサク</t>
    </rPh>
    <rPh sb="11" eb="14">
      <t>カネンド</t>
    </rPh>
    <rPh sb="15" eb="19">
      <t>カイケイネンド</t>
    </rPh>
    <rPh sb="20" eb="22">
      <t>シテイ</t>
    </rPh>
    <rPh sb="27" eb="31">
      <t>ケンサクジョウケン</t>
    </rPh>
    <rPh sb="32" eb="34">
      <t>シテイ</t>
    </rPh>
    <rPh sb="37" eb="39">
      <t>カンタン</t>
    </rPh>
    <rPh sb="40" eb="42">
      <t>ケンサク</t>
    </rPh>
    <rPh sb="43" eb="44">
      <t>オコナ</t>
    </rPh>
    <rPh sb="52" eb="55">
      <t>サイハッコウ</t>
    </rPh>
    <rPh sb="56" eb="58">
      <t>インサツ</t>
    </rPh>
    <phoneticPr fontId="8"/>
  </si>
  <si>
    <t xml:space="preserve">照会機能では、選択した内容について伝票情報まで展開できること。
</t>
    <rPh sb="0" eb="2">
      <t>ショウカイ</t>
    </rPh>
    <rPh sb="2" eb="4">
      <t>キノウ</t>
    </rPh>
    <rPh sb="7" eb="9">
      <t>センタク</t>
    </rPh>
    <rPh sb="11" eb="13">
      <t>ナイヨウ</t>
    </rPh>
    <rPh sb="17" eb="19">
      <t>デンピョウ</t>
    </rPh>
    <rPh sb="19" eb="21">
      <t>ジョウホウ</t>
    </rPh>
    <rPh sb="23" eb="25">
      <t>テンカイ</t>
    </rPh>
    <phoneticPr fontId="4"/>
  </si>
  <si>
    <t>伝票入力で、日付項目はカレンダー画面、手入力のどちらからでも入力できること。</t>
    <rPh sb="0" eb="2">
      <t>デンピョウ</t>
    </rPh>
    <rPh sb="2" eb="4">
      <t>ニュウリョク</t>
    </rPh>
    <rPh sb="6" eb="8">
      <t>ヒヅケ</t>
    </rPh>
    <rPh sb="8" eb="10">
      <t>コウモク</t>
    </rPh>
    <rPh sb="16" eb="18">
      <t>ガメン</t>
    </rPh>
    <rPh sb="30" eb="32">
      <t>ニュウリョク</t>
    </rPh>
    <phoneticPr fontId="4"/>
  </si>
  <si>
    <t xml:space="preserve">各種帳票類の出力は締め処理を行わないで出力できること。また、出力処理中に他の処理業務に支障をきたさないこと。
</t>
  </si>
  <si>
    <t xml:space="preserve">当年度純損益の金額は、自動的に未処分利益科目に積み上げできること。
</t>
  </si>
  <si>
    <t xml:space="preserve">予算科目は同じで消費税区分が異なる仕訳が１枚の伝票にまとめて入力できること。
</t>
    <rPh sb="0" eb="4">
      <t>ヨサンカモク</t>
    </rPh>
    <rPh sb="5" eb="6">
      <t>オナ</t>
    </rPh>
    <rPh sb="8" eb="11">
      <t>ショウヒゼイ</t>
    </rPh>
    <rPh sb="11" eb="13">
      <t>クブン</t>
    </rPh>
    <rPh sb="14" eb="15">
      <t>コト</t>
    </rPh>
    <rPh sb="17" eb="19">
      <t>シワケ</t>
    </rPh>
    <rPh sb="21" eb="22">
      <t>マイ</t>
    </rPh>
    <rPh sb="23" eb="25">
      <t>デンピョウ</t>
    </rPh>
    <rPh sb="30" eb="32">
      <t>ニュウリョク</t>
    </rPh>
    <phoneticPr fontId="12"/>
  </si>
  <si>
    <t>契約変更のとき、当初の支出負担行為伝票を参照して、変更支出負担行為伝票の作成できること。</t>
    <rPh sb="0" eb="4">
      <t>ケイヤクヘンコウ</t>
    </rPh>
    <rPh sb="8" eb="10">
      <t>トウショ</t>
    </rPh>
    <rPh sb="11" eb="13">
      <t>シシュツ</t>
    </rPh>
    <rPh sb="13" eb="17">
      <t>フタンコウイ</t>
    </rPh>
    <rPh sb="17" eb="19">
      <t>デンピョウ</t>
    </rPh>
    <rPh sb="20" eb="22">
      <t>サンショウ</t>
    </rPh>
    <rPh sb="25" eb="27">
      <t>ヘンコウ</t>
    </rPh>
    <rPh sb="27" eb="29">
      <t>シシュツ</t>
    </rPh>
    <rPh sb="29" eb="33">
      <t>フタンコウイ</t>
    </rPh>
    <rPh sb="33" eb="35">
      <t>デンピョウ</t>
    </rPh>
    <rPh sb="36" eb="38">
      <t>サクセイ</t>
    </rPh>
    <phoneticPr fontId="12"/>
  </si>
  <si>
    <t xml:space="preserve">繰越予算の収入・支出予算執行実績表の項目は、通常予算と同じレイアウトにて出力できること。
</t>
  </si>
  <si>
    <t>予算科目別消費税内訳表は、節、細節それぞれのレベルで出力できること。</t>
    <rPh sb="0" eb="2">
      <t>ヨサン</t>
    </rPh>
    <rPh sb="2" eb="4">
      <t>カモク</t>
    </rPh>
    <rPh sb="4" eb="5">
      <t>ベツ</t>
    </rPh>
    <rPh sb="5" eb="8">
      <t>ショウヒゼイ</t>
    </rPh>
    <rPh sb="8" eb="10">
      <t>ウチワケ</t>
    </rPh>
    <rPh sb="10" eb="11">
      <t>ヒョウ</t>
    </rPh>
    <rPh sb="13" eb="14">
      <t>セツ</t>
    </rPh>
    <rPh sb="15" eb="16">
      <t>ホソ</t>
    </rPh>
    <rPh sb="16" eb="17">
      <t>セツ</t>
    </rPh>
    <rPh sb="26" eb="28">
      <t>シュツリョク</t>
    </rPh>
    <phoneticPr fontId="4"/>
  </si>
  <si>
    <t xml:space="preserve">消費税率の変更があっても、都度変更できること。
</t>
  </si>
  <si>
    <t>納税計算できること。売上に係る消費税計算と仕入に係る消費税計算をそれぞれ積上方式又は一括計算方式で対応できること。</t>
  </si>
  <si>
    <t xml:space="preserve">償却資産については、取得年月日、科目、取得金額、耐用年数の入力により、償却額、償却限度額等が自動計算されること。また、自動計算された償却額等は修正できること。
</t>
    <rPh sb="12" eb="13">
      <t>ネン</t>
    </rPh>
    <rPh sb="13" eb="14">
      <t>ガツ</t>
    </rPh>
    <rPh sb="19" eb="20">
      <t>シュ</t>
    </rPh>
    <phoneticPr fontId="4"/>
  </si>
  <si>
    <t>システム導入については、LGWAN-ASPサービス型限定とし、本市職員に標準貸与されるWindows11ノートパソコンを使用して運用できること。
なお、設置場所の狭隘・通信環境・電源逼迫等諸事情により、自庁内設置型やInternet-ASP型での導入は不可能である。</t>
    <rPh sb="4" eb="6">
      <t>ドウニュウ</t>
    </rPh>
    <rPh sb="25" eb="26">
      <t>ガタ</t>
    </rPh>
    <rPh sb="26" eb="28">
      <t>ゲンテイ</t>
    </rPh>
    <rPh sb="31" eb="33">
      <t>ホンシ</t>
    </rPh>
    <rPh sb="33" eb="35">
      <t>ショクイン</t>
    </rPh>
    <rPh sb="36" eb="38">
      <t>ヒョウジュン</t>
    </rPh>
    <rPh sb="38" eb="40">
      <t>タイヨ</t>
    </rPh>
    <rPh sb="60" eb="62">
      <t>シヨウ</t>
    </rPh>
    <rPh sb="64" eb="66">
      <t>ウンヨウ</t>
    </rPh>
    <rPh sb="76" eb="78">
      <t>セッチ</t>
    </rPh>
    <rPh sb="78" eb="80">
      <t>バショ</t>
    </rPh>
    <rPh sb="81" eb="83">
      <t>キョウアイ</t>
    </rPh>
    <rPh sb="84" eb="86">
      <t>ツウシン</t>
    </rPh>
    <rPh sb="86" eb="88">
      <t>カンキョウ</t>
    </rPh>
    <rPh sb="89" eb="91">
      <t>デンゲン</t>
    </rPh>
    <rPh sb="91" eb="93">
      <t>ヒッパク</t>
    </rPh>
    <rPh sb="93" eb="94">
      <t>トウ</t>
    </rPh>
    <rPh sb="94" eb="95">
      <t>ショ</t>
    </rPh>
    <rPh sb="95" eb="97">
      <t>ジジョウ</t>
    </rPh>
    <rPh sb="120" eb="121">
      <t>カタ</t>
    </rPh>
    <rPh sb="123" eb="125">
      <t>ドウニュウ</t>
    </rPh>
    <rPh sb="126" eb="129">
      <t>フカノウ</t>
    </rPh>
    <phoneticPr fontId="4"/>
  </si>
  <si>
    <t>Microsoft EdgeにIEモードを設定して使用することは当分の間可とするが、Microsoftのサポート終了期限があるので、期限までに使用しない仕様に移行できること。</t>
    <rPh sb="32" eb="34">
      <t>トウブン</t>
    </rPh>
    <rPh sb="35" eb="36">
      <t>カン</t>
    </rPh>
    <phoneticPr fontId="7"/>
  </si>
  <si>
    <t xml:space="preserve">過去伝票の複写機能からの登録もできること。過去伝票は年度が異なっても複写できること（新年度で科目が存在しない場合はエラーで可）。
</t>
    <rPh sb="5" eb="7">
      <t>フクシャ</t>
    </rPh>
    <rPh sb="61" eb="62">
      <t>カ</t>
    </rPh>
    <phoneticPr fontId="4"/>
  </si>
  <si>
    <t>押印手続きの見直しに伴い、支払伝票等の領収印マーク（印、㊞）があれば設定により外すことができること。また、設定は期中であっても変更できること。</t>
    <rPh sb="0" eb="2">
      <t>オウイン</t>
    </rPh>
    <rPh sb="2" eb="4">
      <t>テツヅ</t>
    </rPh>
    <rPh sb="6" eb="8">
      <t>ミナオ</t>
    </rPh>
    <rPh sb="10" eb="11">
      <t>トモナ</t>
    </rPh>
    <rPh sb="13" eb="15">
      <t>シハライ</t>
    </rPh>
    <rPh sb="15" eb="17">
      <t>デンピョウ</t>
    </rPh>
    <rPh sb="17" eb="18">
      <t>トウ</t>
    </rPh>
    <rPh sb="19" eb="21">
      <t>リョウシュウ</t>
    </rPh>
    <rPh sb="21" eb="22">
      <t>イン</t>
    </rPh>
    <rPh sb="26" eb="27">
      <t>イン</t>
    </rPh>
    <rPh sb="34" eb="36">
      <t>セッテイ</t>
    </rPh>
    <rPh sb="39" eb="40">
      <t>ハズ</t>
    </rPh>
    <rPh sb="53" eb="55">
      <t>セッテイ</t>
    </rPh>
    <rPh sb="56" eb="58">
      <t>キチュウ</t>
    </rPh>
    <rPh sb="63" eb="65">
      <t>ヘンコウ</t>
    </rPh>
    <phoneticPr fontId="4"/>
  </si>
  <si>
    <t xml:space="preserve">プレビュー機能により、帳票の内容が画面で確認でき、必要なページのみをプリンタ出力できること。
</t>
    <phoneticPr fontId="4"/>
  </si>
  <si>
    <t xml:space="preserve">決算の締めを要する場合、間違って完了したとしても設定変更により遡及修正することができること。
</t>
    <rPh sb="6" eb="7">
      <t>ヨウ</t>
    </rPh>
    <rPh sb="9" eb="11">
      <t>バアイ</t>
    </rPh>
    <rPh sb="33" eb="35">
      <t>シュウセイ</t>
    </rPh>
    <phoneticPr fontId="4"/>
  </si>
  <si>
    <t xml:space="preserve">予算要求書に前年度予算額を表示し、前年度比較増減額を印刷できること。
</t>
    <rPh sb="26" eb="28">
      <t>インサツ</t>
    </rPh>
    <phoneticPr fontId="4"/>
  </si>
  <si>
    <t>予算査定が３回は行えること。</t>
    <phoneticPr fontId="4"/>
  </si>
  <si>
    <t xml:space="preserve">補てん財源について過去の留保資金を管理し、当年度の算出がおこなえること。
</t>
    <rPh sb="0" eb="1">
      <t>ホ</t>
    </rPh>
    <rPh sb="3" eb="5">
      <t>ザイゲン</t>
    </rPh>
    <rPh sb="9" eb="11">
      <t>カコ</t>
    </rPh>
    <rPh sb="12" eb="16">
      <t>リュウホシキン</t>
    </rPh>
    <rPh sb="17" eb="19">
      <t>カンリ</t>
    </rPh>
    <rPh sb="21" eb="24">
      <t>トウネンド</t>
    </rPh>
    <rPh sb="25" eb="27">
      <t>サンシュツ</t>
    </rPh>
    <phoneticPr fontId="4"/>
  </si>
  <si>
    <t>勘定科目の選択または予算科目の選択（予算を伴わない支払は除く）によりほぼ支出系伝票の作成及び複式仕訳の作成ができること。</t>
    <rPh sb="0" eb="2">
      <t>カンジョウ</t>
    </rPh>
    <rPh sb="2" eb="4">
      <t>カモク</t>
    </rPh>
    <rPh sb="5" eb="7">
      <t>センタク</t>
    </rPh>
    <rPh sb="10" eb="14">
      <t>ヨサンカモク</t>
    </rPh>
    <rPh sb="15" eb="17">
      <t>センタク</t>
    </rPh>
    <rPh sb="18" eb="20">
      <t>ヨサン</t>
    </rPh>
    <rPh sb="21" eb="22">
      <t>トモナ</t>
    </rPh>
    <rPh sb="25" eb="27">
      <t>シハライ</t>
    </rPh>
    <rPh sb="28" eb="29">
      <t>ノゾ</t>
    </rPh>
    <rPh sb="36" eb="38">
      <t>シシュツ</t>
    </rPh>
    <rPh sb="38" eb="39">
      <t>ケイ</t>
    </rPh>
    <rPh sb="39" eb="41">
      <t>デンピョウ</t>
    </rPh>
    <rPh sb="42" eb="44">
      <t>サクセイ</t>
    </rPh>
    <rPh sb="44" eb="45">
      <t>オヨ</t>
    </rPh>
    <rPh sb="46" eb="48">
      <t>フクシキ</t>
    </rPh>
    <rPh sb="48" eb="50">
      <t>シワケ</t>
    </rPh>
    <rPh sb="51" eb="53">
      <t>サクセイ</t>
    </rPh>
    <phoneticPr fontId="4"/>
  </si>
  <si>
    <t>契約方法について選択肢（一般競争入札、指名競争入札、随意契約など）から入力できること。</t>
    <rPh sb="0" eb="4">
      <t>ケイヤクホウホウ</t>
    </rPh>
    <rPh sb="8" eb="11">
      <t>センタクシ</t>
    </rPh>
    <rPh sb="35" eb="37">
      <t>ニュウリョク</t>
    </rPh>
    <phoneticPr fontId="4"/>
  </si>
  <si>
    <t>前払金処理（工事前払金で支払、精算後に予算科目に振り替えする等）ができること。</t>
    <rPh sb="0" eb="2">
      <t>マエバラ</t>
    </rPh>
    <rPh sb="2" eb="3">
      <t>キン</t>
    </rPh>
    <rPh sb="3" eb="5">
      <t>ショリ</t>
    </rPh>
    <rPh sb="6" eb="8">
      <t>コウジ</t>
    </rPh>
    <rPh sb="30" eb="31">
      <t>ナド</t>
    </rPh>
    <phoneticPr fontId="4"/>
  </si>
  <si>
    <t>前払金未振替データをチェックできること。</t>
    <rPh sb="0" eb="2">
      <t>マエバラ</t>
    </rPh>
    <rPh sb="2" eb="3">
      <t>キン</t>
    </rPh>
    <rPh sb="3" eb="4">
      <t>ミ</t>
    </rPh>
    <rPh sb="4" eb="6">
      <t>フリカエ</t>
    </rPh>
    <phoneticPr fontId="4"/>
  </si>
  <si>
    <t>資金前渡処理（前渡科目で支払、精算後に予算科目に振り替えする）ができること。</t>
    <rPh sb="0" eb="2">
      <t>シキン</t>
    </rPh>
    <rPh sb="2" eb="4">
      <t>マエワタシ</t>
    </rPh>
    <rPh sb="4" eb="6">
      <t>ショリ</t>
    </rPh>
    <rPh sb="7" eb="9">
      <t>ゼント</t>
    </rPh>
    <rPh sb="9" eb="11">
      <t>カモク</t>
    </rPh>
    <phoneticPr fontId="4"/>
  </si>
  <si>
    <t>資金前渡未振替データをチェックできること。</t>
    <rPh sb="0" eb="2">
      <t>シキン</t>
    </rPh>
    <rPh sb="2" eb="4">
      <t>ゼント</t>
    </rPh>
    <rPh sb="4" eb="5">
      <t>ミ</t>
    </rPh>
    <rPh sb="5" eb="7">
      <t>フリカエ</t>
    </rPh>
    <phoneticPr fontId="4"/>
  </si>
  <si>
    <t xml:space="preserve">伝票登録時に、リアルタイムで予算残高を確認できること。
</t>
    <rPh sb="0" eb="2">
      <t>デンピョウ</t>
    </rPh>
    <rPh sb="2" eb="4">
      <t>トウロク</t>
    </rPh>
    <rPh sb="4" eb="5">
      <t>ジ</t>
    </rPh>
    <phoneticPr fontId="4"/>
  </si>
  <si>
    <t>予算執行を伴わない支出（消費税端数雑支出など）ができること。</t>
    <rPh sb="0" eb="4">
      <t>ヨサンシッコウ</t>
    </rPh>
    <rPh sb="5" eb="6">
      <t>トモナ</t>
    </rPh>
    <rPh sb="9" eb="11">
      <t>シシュツ</t>
    </rPh>
    <rPh sb="12" eb="15">
      <t>ショウヒゼイ</t>
    </rPh>
    <rPh sb="15" eb="17">
      <t>ハスウ</t>
    </rPh>
    <rPh sb="17" eb="18">
      <t>ザツ</t>
    </rPh>
    <rPh sb="18" eb="20">
      <t>シシュツ</t>
    </rPh>
    <phoneticPr fontId="12"/>
  </si>
  <si>
    <t>支出負担行為伝票登録後の支払伝票入力時には、関係する支出負担行為伝票の伝票番号を入力すれば、支出負担行為伝票の内容を自動表示し、同一項目を再入力せずに伝票処理できること。</t>
    <rPh sb="0" eb="2">
      <t>シシュツ</t>
    </rPh>
    <rPh sb="2" eb="4">
      <t>フタン</t>
    </rPh>
    <rPh sb="4" eb="6">
      <t>コウイ</t>
    </rPh>
    <rPh sb="6" eb="8">
      <t>デンピョウ</t>
    </rPh>
    <rPh sb="8" eb="10">
      <t>トウロク</t>
    </rPh>
    <rPh sb="10" eb="11">
      <t>ゴ</t>
    </rPh>
    <rPh sb="12" eb="14">
      <t>シハライ</t>
    </rPh>
    <rPh sb="14" eb="16">
      <t>デンピョウ</t>
    </rPh>
    <rPh sb="16" eb="18">
      <t>ニュウリョク</t>
    </rPh>
    <rPh sb="18" eb="19">
      <t>ジ</t>
    </rPh>
    <rPh sb="22" eb="24">
      <t>カンケイ</t>
    </rPh>
    <rPh sb="26" eb="28">
      <t>シシュツ</t>
    </rPh>
    <rPh sb="28" eb="30">
      <t>フタン</t>
    </rPh>
    <rPh sb="30" eb="32">
      <t>コウイ</t>
    </rPh>
    <rPh sb="32" eb="33">
      <t>デン</t>
    </rPh>
    <rPh sb="33" eb="34">
      <t>ヒョウ</t>
    </rPh>
    <rPh sb="35" eb="37">
      <t>デンピョウ</t>
    </rPh>
    <rPh sb="37" eb="39">
      <t>バンゴウ</t>
    </rPh>
    <rPh sb="40" eb="42">
      <t>ニュウリョク</t>
    </rPh>
    <rPh sb="46" eb="48">
      <t>シシュツ</t>
    </rPh>
    <rPh sb="48" eb="50">
      <t>フタン</t>
    </rPh>
    <rPh sb="50" eb="52">
      <t>コウイ</t>
    </rPh>
    <rPh sb="52" eb="54">
      <t>デンピョウ</t>
    </rPh>
    <rPh sb="55" eb="57">
      <t>ナイヨウ</t>
    </rPh>
    <rPh sb="58" eb="60">
      <t>ジドウ</t>
    </rPh>
    <rPh sb="60" eb="62">
      <t>ヒョウジ</t>
    </rPh>
    <rPh sb="64" eb="66">
      <t>ドウイツ</t>
    </rPh>
    <rPh sb="66" eb="68">
      <t>コウモク</t>
    </rPh>
    <rPh sb="69" eb="70">
      <t>サイ</t>
    </rPh>
    <rPh sb="70" eb="72">
      <t>ニュウリョク</t>
    </rPh>
    <rPh sb="75" eb="77">
      <t>デンピョウ</t>
    </rPh>
    <rPh sb="77" eb="79">
      <t>ショリ</t>
    </rPh>
    <phoneticPr fontId="12"/>
  </si>
  <si>
    <t xml:space="preserve">支払予定日をあらかじめ設定し、伝票入力時に自動表示やチェックができること。
</t>
    <phoneticPr fontId="4"/>
  </si>
  <si>
    <t xml:space="preserve">予算に無関係な支払（預り金等）ができること。
</t>
    <rPh sb="7" eb="9">
      <t>シハライ</t>
    </rPh>
    <phoneticPr fontId="4"/>
  </si>
  <si>
    <t xml:space="preserve">支払伝票の入力画面において支出区分を資金前渡・概算払・前金払を選択した場合、当該支出に対する精算を行えること。
</t>
    <rPh sb="0" eb="2">
      <t>シハライ</t>
    </rPh>
    <rPh sb="2" eb="4">
      <t>デンピョウ</t>
    </rPh>
    <rPh sb="5" eb="7">
      <t>ニュウリョク</t>
    </rPh>
    <rPh sb="7" eb="9">
      <t>ガメン</t>
    </rPh>
    <rPh sb="13" eb="15">
      <t>シシュツ</t>
    </rPh>
    <rPh sb="15" eb="17">
      <t>クブン</t>
    </rPh>
    <rPh sb="31" eb="33">
      <t>センタク</t>
    </rPh>
    <rPh sb="35" eb="37">
      <t>バアイ</t>
    </rPh>
    <rPh sb="38" eb="40">
      <t>トウガイ</t>
    </rPh>
    <phoneticPr fontId="4"/>
  </si>
  <si>
    <t xml:space="preserve">精算払・概算払の支出に対して返納を行えること。
</t>
    <phoneticPr fontId="4"/>
  </si>
  <si>
    <t>予算科目（節、細節）ごとに、支出負担行為以降の予算残高差引簿が作成できること。</t>
    <rPh sb="23" eb="25">
      <t>ヨサン</t>
    </rPh>
    <rPh sb="25" eb="26">
      <t>ザン</t>
    </rPh>
    <rPh sb="26" eb="27">
      <t>ダカ</t>
    </rPh>
    <rPh sb="31" eb="33">
      <t>サクセイ</t>
    </rPh>
    <phoneticPr fontId="4"/>
  </si>
  <si>
    <t>下記伝票を印刷できること。
　①支出負担行為伝票
　②変更支出負担行為伝票
　③支払伝票
　④支出負担行為兼支払伝票
　⑤資金前渡・前金払等の精算伝票
　⑥戻入伝票
　⑦戻入収納伝票</t>
    <rPh sb="5" eb="7">
      <t>インサツ</t>
    </rPh>
    <rPh sb="22" eb="24">
      <t>デンピョウ</t>
    </rPh>
    <rPh sb="27" eb="29">
      <t>ヘンコウ</t>
    </rPh>
    <rPh sb="35" eb="37">
      <t>デンピョウ</t>
    </rPh>
    <rPh sb="40" eb="44">
      <t>シハライデンピョウ</t>
    </rPh>
    <rPh sb="54" eb="56">
      <t>シハライ</t>
    </rPh>
    <rPh sb="56" eb="58">
      <t>デンピョウ</t>
    </rPh>
    <rPh sb="66" eb="68">
      <t>マエキン</t>
    </rPh>
    <rPh sb="68" eb="69">
      <t>バラ</t>
    </rPh>
    <rPh sb="73" eb="75">
      <t>デンピョウ</t>
    </rPh>
    <rPh sb="80" eb="82">
      <t>デンピョウ</t>
    </rPh>
    <rPh sb="89" eb="91">
      <t>デンピョウ</t>
    </rPh>
    <phoneticPr fontId="4"/>
  </si>
  <si>
    <t xml:space="preserve">支出負担行為伝票は、支払伝票起票済みの場合、削除できないこと。
</t>
    <rPh sb="6" eb="8">
      <t>デンピョウ</t>
    </rPh>
    <rPh sb="10" eb="12">
      <t>シハライ</t>
    </rPh>
    <rPh sb="12" eb="14">
      <t>デンピョウ</t>
    </rPh>
    <rPh sb="14" eb="16">
      <t>キヒョウ</t>
    </rPh>
    <rPh sb="16" eb="17">
      <t>ズ</t>
    </rPh>
    <phoneticPr fontId="4"/>
  </si>
  <si>
    <t>口座振込依頼書が作成できること。依頼書は出納取扱金融機関・他金融機関で改ページできること。</t>
    <rPh sb="0" eb="2">
      <t>コウザ</t>
    </rPh>
    <rPh sb="2" eb="4">
      <t>フリコミ</t>
    </rPh>
    <rPh sb="4" eb="7">
      <t>イライショ</t>
    </rPh>
    <rPh sb="8" eb="10">
      <t>サクセイ</t>
    </rPh>
    <rPh sb="16" eb="19">
      <t>イライショ</t>
    </rPh>
    <rPh sb="20" eb="22">
      <t>スイトウ</t>
    </rPh>
    <rPh sb="22" eb="24">
      <t>トリアツカイ</t>
    </rPh>
    <rPh sb="24" eb="26">
      <t>キンユウ</t>
    </rPh>
    <rPh sb="26" eb="28">
      <t>キカン</t>
    </rPh>
    <rPh sb="29" eb="30">
      <t>タ</t>
    </rPh>
    <rPh sb="30" eb="32">
      <t>キンユウ</t>
    </rPh>
    <rPh sb="32" eb="34">
      <t>キカン</t>
    </rPh>
    <rPh sb="35" eb="36">
      <t>カイ</t>
    </rPh>
    <phoneticPr fontId="4"/>
  </si>
  <si>
    <t>予算科目や未収科目を誤って入力した場合に、科目更正ができること。</t>
    <rPh sb="0" eb="2">
      <t>ヨサン</t>
    </rPh>
    <rPh sb="2" eb="4">
      <t>カモク</t>
    </rPh>
    <rPh sb="5" eb="7">
      <t>ミシュウ</t>
    </rPh>
    <rPh sb="7" eb="9">
      <t>カモク</t>
    </rPh>
    <rPh sb="10" eb="11">
      <t>アヤマ</t>
    </rPh>
    <rPh sb="13" eb="15">
      <t>ニュウリョク</t>
    </rPh>
    <rPh sb="17" eb="19">
      <t>バアイ</t>
    </rPh>
    <rPh sb="21" eb="23">
      <t>カモク</t>
    </rPh>
    <rPh sb="23" eb="25">
      <t>コウセイ</t>
    </rPh>
    <phoneticPr fontId="4"/>
  </si>
  <si>
    <t xml:space="preserve">月末日での支出予算の執行状況が確認できること。
</t>
    <rPh sb="0" eb="2">
      <t>ゲツマツ</t>
    </rPh>
    <rPh sb="5" eb="7">
      <t>シシュツ</t>
    </rPh>
    <phoneticPr fontId="4"/>
  </si>
  <si>
    <t xml:space="preserve">月末日での収入予算の執行と収入の状況が確認できること。
</t>
    <rPh sb="0" eb="2">
      <t>ゲツマツ</t>
    </rPh>
    <rPh sb="5" eb="7">
      <t>シュウニュウ</t>
    </rPh>
    <rPh sb="13" eb="15">
      <t>シュウニュウ</t>
    </rPh>
    <phoneticPr fontId="4"/>
  </si>
  <si>
    <t xml:space="preserve">調定に対する収入伝票では、関連する調定伝票を参照して作成ができること。
</t>
    <rPh sb="13" eb="15">
      <t>カンレン</t>
    </rPh>
    <phoneticPr fontId="3"/>
  </si>
  <si>
    <t>収入日ごとに、収入伝票の明細が確認できること。</t>
    <rPh sb="0" eb="2">
      <t>シュウニュウ</t>
    </rPh>
    <rPh sb="2" eb="3">
      <t>ビ</t>
    </rPh>
    <rPh sb="7" eb="9">
      <t>シュウニュウ</t>
    </rPh>
    <rPh sb="9" eb="11">
      <t>デンピョウ</t>
    </rPh>
    <rPh sb="12" eb="14">
      <t>メイサイ</t>
    </rPh>
    <rPh sb="15" eb="17">
      <t>カクニン</t>
    </rPh>
    <phoneticPr fontId="4"/>
  </si>
  <si>
    <t>集合調定及び集合収入では、過去に作成した伝票を検索して複写し、摘要を参照して新たに伝票作成ができること。</t>
    <rPh sb="0" eb="2">
      <t>シュウゴウ</t>
    </rPh>
    <rPh sb="2" eb="4">
      <t>チョウテイ</t>
    </rPh>
    <rPh sb="4" eb="5">
      <t>オヨ</t>
    </rPh>
    <rPh sb="6" eb="8">
      <t>シュウゴウ</t>
    </rPh>
    <rPh sb="8" eb="10">
      <t>シュウニュウ</t>
    </rPh>
    <rPh sb="23" eb="25">
      <t>ケンサク</t>
    </rPh>
    <rPh sb="27" eb="29">
      <t>フクシャ</t>
    </rPh>
    <rPh sb="31" eb="33">
      <t>テキヨウ</t>
    </rPh>
    <rPh sb="34" eb="36">
      <t>サンショウ</t>
    </rPh>
    <phoneticPr fontId="4"/>
  </si>
  <si>
    <t>下水道使用料等、複数収納を取りまとめた集合的な収入処理ができること。</t>
    <rPh sb="0" eb="1">
      <t>ゲ</t>
    </rPh>
    <rPh sb="3" eb="6">
      <t>シヨウリョウ</t>
    </rPh>
    <rPh sb="8" eb="10">
      <t>フクスウ</t>
    </rPh>
    <rPh sb="10" eb="12">
      <t>シュウノウ</t>
    </rPh>
    <rPh sb="13" eb="14">
      <t>ト</t>
    </rPh>
    <rPh sb="19" eb="21">
      <t>シュウゴウ</t>
    </rPh>
    <rPh sb="21" eb="22">
      <t>テキ</t>
    </rPh>
    <rPh sb="23" eb="25">
      <t>シュウニュウ</t>
    </rPh>
    <rPh sb="25" eb="27">
      <t>ショリ</t>
    </rPh>
    <phoneticPr fontId="4"/>
  </si>
  <si>
    <t>個別調定及び個別収入では、過去に作成した伝票を検索して複写し、摘要、債務者を参照して新たに伝票作成ができること。</t>
    <rPh sb="0" eb="2">
      <t>コベツ</t>
    </rPh>
    <rPh sb="2" eb="4">
      <t>チョウテイ</t>
    </rPh>
    <rPh sb="4" eb="5">
      <t>オヨ</t>
    </rPh>
    <rPh sb="6" eb="8">
      <t>コベツ</t>
    </rPh>
    <rPh sb="8" eb="10">
      <t>シュウニュウ</t>
    </rPh>
    <rPh sb="23" eb="25">
      <t>ケンサク</t>
    </rPh>
    <rPh sb="27" eb="29">
      <t>フクシャ</t>
    </rPh>
    <rPh sb="31" eb="33">
      <t>テキヨウ</t>
    </rPh>
    <rPh sb="34" eb="37">
      <t>サイムシャ</t>
    </rPh>
    <rPh sb="38" eb="40">
      <t>サンショウ</t>
    </rPh>
    <phoneticPr fontId="4"/>
  </si>
  <si>
    <t>調定伝票の作成ができること。</t>
    <rPh sb="2" eb="4">
      <t>デンピョウ</t>
    </rPh>
    <phoneticPr fontId="3"/>
  </si>
  <si>
    <t>個別調定の場合には、当該調定に対する収入を分割して登録することもできること。</t>
    <rPh sb="0" eb="2">
      <t>コベツ</t>
    </rPh>
    <rPh sb="2" eb="3">
      <t>チョウ</t>
    </rPh>
    <rPh sb="3" eb="4">
      <t>テイ</t>
    </rPh>
    <rPh sb="5" eb="7">
      <t>バアイ</t>
    </rPh>
    <rPh sb="10" eb="12">
      <t>トウガイ</t>
    </rPh>
    <rPh sb="12" eb="13">
      <t>チョウ</t>
    </rPh>
    <rPh sb="13" eb="14">
      <t>テイ</t>
    </rPh>
    <rPh sb="15" eb="16">
      <t>タイ</t>
    </rPh>
    <rPh sb="18" eb="20">
      <t>シュウニュウ</t>
    </rPh>
    <rPh sb="21" eb="23">
      <t>ブンカツ</t>
    </rPh>
    <rPh sb="25" eb="27">
      <t>トウロク</t>
    </rPh>
    <phoneticPr fontId="4"/>
  </si>
  <si>
    <t xml:space="preserve">３月分の合計残高試算表及び総勘定元帳については、決算整理仕訳の集計方法（決算整理仕訳を含むか否か）を選択して出力できること。
</t>
    <rPh sb="40" eb="42">
      <t>シワケ</t>
    </rPh>
    <rPh sb="46" eb="47">
      <t>イナ</t>
    </rPh>
    <phoneticPr fontId="3"/>
  </si>
  <si>
    <t>決算書用資料として以下の帳票が作成できること。
 ①決算報告書
 ②損益計算書
 ③貸借対照表
 ④剰余金計算書
 ⑤剰余金処分計算書
 ⑥資本的収支明細表
 ⑦キャッシュ・フロー計算書
また、印刷・プレビューの他、PDF、CSV等データにて出力できること。</t>
    <rPh sb="3" eb="4">
      <t>ヨウ</t>
    </rPh>
    <rPh sb="4" eb="6">
      <t>シリョウ</t>
    </rPh>
    <rPh sb="42" eb="44">
      <t>タイシャク</t>
    </rPh>
    <rPh sb="44" eb="46">
      <t>タイショウ</t>
    </rPh>
    <rPh sb="46" eb="47">
      <t>ヒョウ</t>
    </rPh>
    <rPh sb="50" eb="53">
      <t>ジョウヨキン</t>
    </rPh>
    <rPh sb="53" eb="56">
      <t>ケイサンショ</t>
    </rPh>
    <rPh sb="70" eb="73">
      <t>シホンテキ</t>
    </rPh>
    <rPh sb="73" eb="75">
      <t>シュウシ</t>
    </rPh>
    <rPh sb="75" eb="77">
      <t>メイサイ</t>
    </rPh>
    <rPh sb="77" eb="78">
      <t>ヒョウ</t>
    </rPh>
    <rPh sb="90" eb="93">
      <t>ケイサンショ</t>
    </rPh>
    <rPh sb="115" eb="116">
      <t>トウ</t>
    </rPh>
    <phoneticPr fontId="4"/>
  </si>
  <si>
    <t>付属資料として以下の帳票が作成できること。
 ①収益費用明細書
 ②固定資産明細書（固定資産システムからの出力で可）
 ③資本的収支明細書
また、印刷・プレビューの他、PDF、CSV等データにて出力できること。</t>
    <rPh sb="42" eb="44">
      <t>コテイ</t>
    </rPh>
    <rPh sb="44" eb="46">
      <t>シサン</t>
    </rPh>
    <rPh sb="53" eb="55">
      <t>シュツリョク</t>
    </rPh>
    <rPh sb="56" eb="57">
      <t>カ</t>
    </rPh>
    <rPh sb="61" eb="64">
      <t>シホンテキ</t>
    </rPh>
    <rPh sb="64" eb="66">
      <t>シュウシ</t>
    </rPh>
    <rPh sb="66" eb="69">
      <t>メイサイショ</t>
    </rPh>
    <rPh sb="91" eb="92">
      <t>トウ</t>
    </rPh>
    <phoneticPr fontId="4"/>
  </si>
  <si>
    <t>「繰入金に関する調」（決算状況調査40表）が作成できること。</t>
    <rPh sb="1" eb="4">
      <t>クリイレキン</t>
    </rPh>
    <rPh sb="5" eb="6">
      <t>カン</t>
    </rPh>
    <rPh sb="8" eb="9">
      <t>シラベ</t>
    </rPh>
    <rPh sb="19" eb="20">
      <t>ヒョウ</t>
    </rPh>
    <rPh sb="22" eb="24">
      <t>サクセイ</t>
    </rPh>
    <phoneticPr fontId="4"/>
  </si>
  <si>
    <t>「企業債年度別償還状況調」（決算状況調査45表）が作成できること。なお、根拠数字は、起債管理システムからファイルを取り込めること。</t>
    <rPh sb="1" eb="7">
      <t>キギョウサイネンドベツ</t>
    </rPh>
    <rPh sb="7" eb="9">
      <t>ショウカン</t>
    </rPh>
    <rPh sb="9" eb="11">
      <t>ジョウキョウ</t>
    </rPh>
    <rPh sb="11" eb="12">
      <t>シラベ</t>
    </rPh>
    <rPh sb="22" eb="23">
      <t>ヒョウ</t>
    </rPh>
    <rPh sb="25" eb="27">
      <t>サクセイ</t>
    </rPh>
    <phoneticPr fontId="4"/>
  </si>
  <si>
    <t>決算状況調査表用に決算値を千円丸めすることができること。また、千円丸め値を任意に調整することもできること。</t>
    <rPh sb="6" eb="7">
      <t>ヒョウ</t>
    </rPh>
    <phoneticPr fontId="3"/>
  </si>
  <si>
    <t>リース資産の管理できること。</t>
    <phoneticPr fontId="4"/>
  </si>
  <si>
    <t>減損処理ができること。</t>
    <rPh sb="0" eb="2">
      <t>ゲンソン</t>
    </rPh>
    <rPh sb="2" eb="4">
      <t>ショリ</t>
    </rPh>
    <phoneticPr fontId="4"/>
  </si>
  <si>
    <t>支払日が土日・祝祭日になった場合、前後の営業日に自動振替できること。</t>
    <rPh sb="26" eb="28">
      <t>フリカエ</t>
    </rPh>
    <phoneticPr fontId="3"/>
  </si>
  <si>
    <t xml:space="preserve">登録した企業債情報をもとに、以下のような資料を出力することができること。
 ①企業債台帳
 ②企業債明細書
 ③利率別残高状況表
 ④当年度月別償還予定表
 ⑤年度別償還計画一覧表
 ⑥目的別残高状況表
 ⑦企業債償還予定表（借入先順）
 ⑧企業債償還予定表（目的順）
 ⑨借入先別内訳調
 ⑩目的別内訳調
</t>
    <rPh sb="20" eb="22">
      <t>シリョウ</t>
    </rPh>
    <rPh sb="39" eb="41">
      <t>キギョウ</t>
    </rPh>
    <rPh sb="130" eb="132">
      <t>モクテキ</t>
    </rPh>
    <phoneticPr fontId="4"/>
  </si>
  <si>
    <t>当該公営企業会計システムシリーズは、全国で200事業以上の導入実績があること。
(R3～R7の5カ年度における稼働実績で、当該システムの最新ブランドの旧シリーズ・派生を含む。上水１、下水１、医療１、ガス１、交通１などと公営企業会計の事業数を積み上げる。企業団や病院局は傘下の都道府県市町村における稼働団体数を換算して計上しても可）</t>
    <rPh sb="0" eb="2">
      <t>トウガイ</t>
    </rPh>
    <rPh sb="6" eb="8">
      <t>カイケイ</t>
    </rPh>
    <rPh sb="24" eb="26">
      <t>ジギョウ</t>
    </rPh>
    <rPh sb="29" eb="31">
      <t>ドウニュウ</t>
    </rPh>
    <rPh sb="31" eb="33">
      <t>ジッセキ</t>
    </rPh>
    <rPh sb="49" eb="51">
      <t>ネンド</t>
    </rPh>
    <rPh sb="55" eb="57">
      <t>カドウ</t>
    </rPh>
    <rPh sb="57" eb="59">
      <t>ジッセキ</t>
    </rPh>
    <rPh sb="61" eb="63">
      <t>トウガイ</t>
    </rPh>
    <rPh sb="68" eb="70">
      <t>サイシン</t>
    </rPh>
    <rPh sb="75" eb="76">
      <t>キュウ</t>
    </rPh>
    <rPh sb="81" eb="83">
      <t>ハセイ</t>
    </rPh>
    <rPh sb="84" eb="85">
      <t>フク</t>
    </rPh>
    <rPh sb="87" eb="89">
      <t>ジョウスイ</t>
    </rPh>
    <rPh sb="91" eb="93">
      <t>ゲスイ</t>
    </rPh>
    <rPh sb="95" eb="97">
      <t>イリョウ</t>
    </rPh>
    <rPh sb="103" eb="105">
      <t>コウツウ</t>
    </rPh>
    <rPh sb="109" eb="111">
      <t>コウエイ</t>
    </rPh>
    <rPh sb="111" eb="113">
      <t>キギョウ</t>
    </rPh>
    <rPh sb="113" eb="115">
      <t>カイケイ</t>
    </rPh>
    <rPh sb="116" eb="118">
      <t>ジギョウ</t>
    </rPh>
    <rPh sb="120" eb="121">
      <t>ツ</t>
    </rPh>
    <rPh sb="122" eb="123">
      <t>ア</t>
    </rPh>
    <rPh sb="126" eb="129">
      <t>キギョウダン</t>
    </rPh>
    <rPh sb="130" eb="133">
      <t>ビョウインキョク</t>
    </rPh>
    <rPh sb="134" eb="136">
      <t>サンカ</t>
    </rPh>
    <rPh sb="137" eb="141">
      <t>トドウフケン</t>
    </rPh>
    <rPh sb="141" eb="144">
      <t>シチョウソン</t>
    </rPh>
    <rPh sb="148" eb="150">
      <t>カドウ</t>
    </rPh>
    <rPh sb="150" eb="152">
      <t>ダンタイ</t>
    </rPh>
    <rPh sb="154" eb="156">
      <t>カンサン</t>
    </rPh>
    <rPh sb="158" eb="160">
      <t>ケイジョウ</t>
    </rPh>
    <rPh sb="163" eb="164">
      <t>カ</t>
    </rPh>
    <phoneticPr fontId="4"/>
  </si>
  <si>
    <t>年１回程度はシステム・バージョンアップを行い、機能の充実・決算統計システム改正・法改正への対応を図ること。</t>
    <rPh sb="29" eb="31">
      <t>ケッサン</t>
    </rPh>
    <rPh sb="31" eb="33">
      <t>トウケイ</t>
    </rPh>
    <rPh sb="37" eb="39">
      <t>カイセイ</t>
    </rPh>
    <rPh sb="40" eb="43">
      <t>ホウカイセイ</t>
    </rPh>
    <rPh sb="45" eb="47">
      <t>タイオウ</t>
    </rPh>
    <phoneticPr fontId="4"/>
  </si>
  <si>
    <t xml:space="preserve">印刷や検索、その他の処理の起動操作によって利用者に待機を強いる場合には、フリーズしているのではなく処理中であることが明確に分かるような表示効果を画面に表示すること。
</t>
    <phoneticPr fontId="4"/>
  </si>
  <si>
    <t xml:space="preserve">前年度の決算が完了していなくても、当年度の４・５月分の日計表、現金出納簿等が出力できること。
</t>
    <rPh sb="0" eb="1">
      <t>ゼン</t>
    </rPh>
    <phoneticPr fontId="4"/>
  </si>
  <si>
    <t>科目の追加をして予算登録したときは、予算書に自動的に反映できること。</t>
    <rPh sb="0" eb="2">
      <t>カモク</t>
    </rPh>
    <rPh sb="3" eb="5">
      <t>ツイカ</t>
    </rPh>
    <rPh sb="8" eb="12">
      <t>ヨサントウロク</t>
    </rPh>
    <rPh sb="18" eb="21">
      <t>ヨサンショ</t>
    </rPh>
    <rPh sb="22" eb="25">
      <t>ジドウテキ</t>
    </rPh>
    <rPh sb="26" eb="28">
      <t>ハンエイ</t>
    </rPh>
    <phoneticPr fontId="1"/>
  </si>
  <si>
    <t>登録された予算情報をもとに下記の帳票を出力できること。
 ① 予算要求書
 ② 予算査定一覧表
 ③ 予算消費税集計表
 ④ 予算実施計画
 ⑤ 予算説明書
 ⑥ 予定キャッシュ・フロー計算書
 ⑦ 予定貸借対照表
 ⑧ 予定損益計算書</t>
    <rPh sb="13" eb="15">
      <t>カキ</t>
    </rPh>
    <rPh sb="35" eb="36">
      <t>ショ</t>
    </rPh>
    <rPh sb="40" eb="42">
      <t>ヨサン</t>
    </rPh>
    <rPh sb="44" eb="46">
      <t>イチラン</t>
    </rPh>
    <rPh sb="51" eb="53">
      <t>ヨサン</t>
    </rPh>
    <rPh sb="53" eb="56">
      <t>ショウヒゼイ</t>
    </rPh>
    <rPh sb="56" eb="59">
      <t>シュウケイヒョウ</t>
    </rPh>
    <rPh sb="63" eb="65">
      <t>ヨサン</t>
    </rPh>
    <rPh sb="65" eb="67">
      <t>ジッシ</t>
    </rPh>
    <rPh sb="67" eb="69">
      <t>ケイカク</t>
    </rPh>
    <rPh sb="73" eb="75">
      <t>ヨサン</t>
    </rPh>
    <phoneticPr fontId="4"/>
  </si>
  <si>
    <t>予定貸借対照表、予定損益計算書、予定キャッシュ・フロー計算書については、千円単位でも出力できること。</t>
    <rPh sb="0" eb="2">
      <t>ヨテイ</t>
    </rPh>
    <rPh sb="2" eb="4">
      <t>タイシャク</t>
    </rPh>
    <rPh sb="4" eb="6">
      <t>タイショウ</t>
    </rPh>
    <rPh sb="6" eb="7">
      <t>ヒョウ</t>
    </rPh>
    <rPh sb="8" eb="10">
      <t>ヨテイ</t>
    </rPh>
    <rPh sb="10" eb="12">
      <t>ソンエキ</t>
    </rPh>
    <rPh sb="12" eb="14">
      <t>ケイサン</t>
    </rPh>
    <rPh sb="14" eb="15">
      <t>ショ</t>
    </rPh>
    <rPh sb="36" eb="37">
      <t>セン</t>
    </rPh>
    <rPh sb="37" eb="38">
      <t>エン</t>
    </rPh>
    <rPh sb="38" eb="40">
      <t>タンイ</t>
    </rPh>
    <rPh sb="42" eb="44">
      <t>シュツリョク</t>
    </rPh>
    <phoneticPr fontId="4"/>
  </si>
  <si>
    <t>繰越データ及び未執行データを把握するために、支出負担行為を行っているにも関わらず、全額を執行していないデータの一覧表が作表できること。</t>
    <rPh sb="41" eb="43">
      <t>ゼンガク</t>
    </rPh>
    <phoneticPr fontId="3"/>
  </si>
  <si>
    <t>予算の議会承認後の配当は、全額配当または年間で２回以上の配当が行えること。</t>
    <rPh sb="0" eb="2">
      <t>ヨサン</t>
    </rPh>
    <rPh sb="3" eb="5">
      <t>ギカイ</t>
    </rPh>
    <rPh sb="5" eb="7">
      <t>ショウニン</t>
    </rPh>
    <rPh sb="7" eb="8">
      <t>ゴ</t>
    </rPh>
    <rPh sb="9" eb="11">
      <t>ハイトウ</t>
    </rPh>
    <rPh sb="13" eb="15">
      <t>ゼンガク</t>
    </rPh>
    <rPh sb="15" eb="17">
      <t>ハイトウ</t>
    </rPh>
    <rPh sb="20" eb="22">
      <t>ネンカン</t>
    </rPh>
    <rPh sb="24" eb="25">
      <t>カイ</t>
    </rPh>
    <rPh sb="25" eb="27">
      <t>イジョウ</t>
    </rPh>
    <rPh sb="28" eb="30">
      <t>ハイトウ</t>
    </rPh>
    <rPh sb="31" eb="32">
      <t>オコナ</t>
    </rPh>
    <phoneticPr fontId="4"/>
  </si>
  <si>
    <t>予算科目の税区分及び税率が伝票に印字できること。</t>
    <rPh sb="13" eb="15">
      <t>デンピョウ</t>
    </rPh>
    <phoneticPr fontId="4"/>
  </si>
  <si>
    <t xml:space="preserve">複数の予算科目または複数の債権者を１伝票に集合的に入力できること。
</t>
    <rPh sb="3" eb="5">
      <t>ヨサン</t>
    </rPh>
    <rPh sb="18" eb="20">
      <t>デンピョウ</t>
    </rPh>
    <rPh sb="21" eb="24">
      <t>シュウゴウテキ</t>
    </rPh>
    <phoneticPr fontId="4"/>
  </si>
  <si>
    <t xml:space="preserve">ひとつの支出負担行為伝票に対し、分割払いのように複数の支払伝票が起票できること。その場合は支払伝票には未支出残額が自動表示されること。
</t>
    <rPh sb="16" eb="18">
      <t>ブンカツ</t>
    </rPh>
    <rPh sb="18" eb="19">
      <t>バラ</t>
    </rPh>
    <rPh sb="27" eb="29">
      <t>シハライ</t>
    </rPh>
    <rPh sb="45" eb="47">
      <t>シハライ</t>
    </rPh>
    <phoneticPr fontId="3"/>
  </si>
  <si>
    <t xml:space="preserve">任意の債権者において、複数口座の登録できること。
</t>
    <phoneticPr fontId="3"/>
  </si>
  <si>
    <t xml:space="preserve">取引先マスタの変更を行った際に履歴管理を行うことができること。
</t>
    <rPh sb="0" eb="2">
      <t>トリヒキ</t>
    </rPh>
    <rPh sb="2" eb="3">
      <t>サキ</t>
    </rPh>
    <rPh sb="7" eb="9">
      <t>ヘンコウ</t>
    </rPh>
    <rPh sb="10" eb="11">
      <t>オコ</t>
    </rPh>
    <rPh sb="13" eb="14">
      <t>サイ</t>
    </rPh>
    <rPh sb="15" eb="17">
      <t>リレキ</t>
    </rPh>
    <rPh sb="17" eb="19">
      <t>カンリ</t>
    </rPh>
    <rPh sb="20" eb="21">
      <t>オコ</t>
    </rPh>
    <phoneticPr fontId="4"/>
  </si>
  <si>
    <t>伝票起票時、取引先マスタに登録されていない債権者でも、直接口座情報を入力して口座支払ができること。</t>
    <rPh sb="0" eb="5">
      <t>デンピョウキヒョウジ</t>
    </rPh>
    <rPh sb="6" eb="8">
      <t>トリヒキ</t>
    </rPh>
    <rPh sb="8" eb="9">
      <t>サキ</t>
    </rPh>
    <rPh sb="13" eb="15">
      <t>トウロク</t>
    </rPh>
    <rPh sb="21" eb="24">
      <t>サイケンシャ</t>
    </rPh>
    <rPh sb="27" eb="29">
      <t>チョクセツ</t>
    </rPh>
    <rPh sb="29" eb="33">
      <t>コウザジョウホウ</t>
    </rPh>
    <rPh sb="34" eb="36">
      <t>ニュウリョク</t>
    </rPh>
    <rPh sb="38" eb="40">
      <t>コウザ</t>
    </rPh>
    <rPh sb="40" eb="42">
      <t>シハライ</t>
    </rPh>
    <phoneticPr fontId="12"/>
  </si>
  <si>
    <t xml:space="preserve">支払方法として口座振込払い、現金払い、納付書払い、その他等の選択ができること。また、支払方法については、債権者選択時に該当債権者の登録情報から初期表示し、必要に応じ該当伝票のみ変更もできること。
</t>
    <rPh sb="0" eb="2">
      <t>シハラ</t>
    </rPh>
    <rPh sb="2" eb="4">
      <t>ホウホウ</t>
    </rPh>
    <rPh sb="27" eb="28">
      <t>タ</t>
    </rPh>
    <rPh sb="28" eb="29">
      <t>ナド</t>
    </rPh>
    <rPh sb="30" eb="32">
      <t>センタク</t>
    </rPh>
    <rPh sb="42" eb="44">
      <t>シハラ</t>
    </rPh>
    <rPh sb="44" eb="46">
      <t>ホウホウ</t>
    </rPh>
    <rPh sb="52" eb="55">
      <t>サイケンシャ</t>
    </rPh>
    <rPh sb="55" eb="57">
      <t>センタク</t>
    </rPh>
    <rPh sb="57" eb="58">
      <t>ジ</t>
    </rPh>
    <rPh sb="59" eb="61">
      <t>ガイトウ</t>
    </rPh>
    <rPh sb="61" eb="64">
      <t>サイケンシャ</t>
    </rPh>
    <rPh sb="65" eb="67">
      <t>トウロク</t>
    </rPh>
    <rPh sb="67" eb="69">
      <t>ジョウホウ</t>
    </rPh>
    <rPh sb="71" eb="73">
      <t>ショキ</t>
    </rPh>
    <rPh sb="73" eb="75">
      <t>ヒョウジ</t>
    </rPh>
    <rPh sb="77" eb="79">
      <t>ヒツヨウ</t>
    </rPh>
    <rPh sb="80" eb="81">
      <t>オウ</t>
    </rPh>
    <rPh sb="82" eb="84">
      <t>ガイトウ</t>
    </rPh>
    <rPh sb="84" eb="86">
      <t>デンピョウ</t>
    </rPh>
    <rPh sb="88" eb="90">
      <t>ヘンコウ</t>
    </rPh>
    <phoneticPr fontId="4"/>
  </si>
  <si>
    <t>支出負担行為伝票か支出負担行為兼支払伝票を登録した時点で、予算の切り崩しを行うこと。</t>
    <rPh sb="0" eb="2">
      <t>シシュツ</t>
    </rPh>
    <rPh sb="2" eb="4">
      <t>フタン</t>
    </rPh>
    <rPh sb="4" eb="6">
      <t>コウイ</t>
    </rPh>
    <rPh sb="6" eb="8">
      <t>デンピョウ</t>
    </rPh>
    <rPh sb="9" eb="11">
      <t>シシュツ</t>
    </rPh>
    <rPh sb="11" eb="13">
      <t>フタン</t>
    </rPh>
    <rPh sb="13" eb="15">
      <t>コウイ</t>
    </rPh>
    <rPh sb="15" eb="16">
      <t>ケン</t>
    </rPh>
    <rPh sb="16" eb="18">
      <t>シハライ</t>
    </rPh>
    <rPh sb="18" eb="20">
      <t>デンピョウ</t>
    </rPh>
    <rPh sb="21" eb="23">
      <t>トウロク</t>
    </rPh>
    <rPh sb="25" eb="27">
      <t>ジテン</t>
    </rPh>
    <rPh sb="29" eb="31">
      <t>ヨサン</t>
    </rPh>
    <rPh sb="32" eb="33">
      <t>キ</t>
    </rPh>
    <rPh sb="34" eb="35">
      <t>クズ</t>
    </rPh>
    <rPh sb="37" eb="38">
      <t>オコナ</t>
    </rPh>
    <phoneticPr fontId="4"/>
  </si>
  <si>
    <t>支出負担行為伝票のうち、いまだ支払伝票が作成されていないものの確認ができること。</t>
    <rPh sb="0" eb="4">
      <t>シシュツフタン</t>
    </rPh>
    <rPh sb="4" eb="6">
      <t>コウイ</t>
    </rPh>
    <rPh sb="6" eb="8">
      <t>デンピョウ</t>
    </rPh>
    <rPh sb="15" eb="17">
      <t>シハライ</t>
    </rPh>
    <rPh sb="17" eb="19">
      <t>デンピョウ</t>
    </rPh>
    <rPh sb="20" eb="22">
      <t>サクセイ</t>
    </rPh>
    <rPh sb="31" eb="33">
      <t>カクニン</t>
    </rPh>
    <phoneticPr fontId="12"/>
  </si>
  <si>
    <t xml:space="preserve">科目や債権者等の複数条件を指定して支出状況の照会できること。
</t>
    <rPh sb="18" eb="19">
      <t>デ</t>
    </rPh>
    <phoneticPr fontId="3"/>
  </si>
  <si>
    <t>調定に対し収納されていない債務者を予算科目別且つ未収科目別にて検索できること。年度末時点での未収債務者の把握もできること。</t>
    <rPh sb="13" eb="15">
      <t>サイム</t>
    </rPh>
    <rPh sb="31" eb="33">
      <t>ケンサク</t>
    </rPh>
    <rPh sb="48" eb="50">
      <t>サイム</t>
    </rPh>
    <phoneticPr fontId="3"/>
  </si>
  <si>
    <t xml:space="preserve">予算執行を伴わない収入（消費税経理における雑収益の計上等）ができること。
</t>
    <rPh sb="0" eb="2">
      <t>ヨサン</t>
    </rPh>
    <rPh sb="2" eb="4">
      <t>シッコウ</t>
    </rPh>
    <rPh sb="5" eb="6">
      <t>トモナ</t>
    </rPh>
    <rPh sb="9" eb="11">
      <t>シュウニュウ</t>
    </rPh>
    <rPh sb="12" eb="15">
      <t>ショウヒゼイ</t>
    </rPh>
    <rPh sb="15" eb="17">
      <t>ケイリ</t>
    </rPh>
    <rPh sb="21" eb="22">
      <t>ザツ</t>
    </rPh>
    <rPh sb="22" eb="24">
      <t>シュウエキ</t>
    </rPh>
    <rPh sb="25" eb="27">
      <t>ケイジョウ</t>
    </rPh>
    <rPh sb="27" eb="28">
      <t>トウ</t>
    </rPh>
    <phoneticPr fontId="4"/>
  </si>
  <si>
    <t>納入通知書には、電子公印による印影が印刷できること。</t>
    <rPh sb="0" eb="5">
      <t>ノウニュウツウチショ</t>
    </rPh>
    <rPh sb="8" eb="10">
      <t>デンシ</t>
    </rPh>
    <rPh sb="10" eb="12">
      <t>コウイン</t>
    </rPh>
    <rPh sb="15" eb="17">
      <t>インエイ</t>
    </rPh>
    <rPh sb="18" eb="20">
      <t>インサツ</t>
    </rPh>
    <phoneticPr fontId="4"/>
  </si>
  <si>
    <t>振替伝票は、期中仕訳と決算整理仕訳を区別して入力でき、合計残高試算表作成時に区別して出力するか否かを選択できること。</t>
    <rPh sb="0" eb="2">
      <t>フリカエ</t>
    </rPh>
    <rPh sb="2" eb="4">
      <t>デンピョウ</t>
    </rPh>
    <rPh sb="6" eb="8">
      <t>キチュウ</t>
    </rPh>
    <rPh sb="8" eb="10">
      <t>シワ</t>
    </rPh>
    <rPh sb="11" eb="13">
      <t>ケッサン</t>
    </rPh>
    <rPh sb="13" eb="15">
      <t>セイリ</t>
    </rPh>
    <rPh sb="15" eb="17">
      <t>シワケ</t>
    </rPh>
    <rPh sb="18" eb="20">
      <t>クベツ</t>
    </rPh>
    <rPh sb="22" eb="24">
      <t>ニュウリョク</t>
    </rPh>
    <rPh sb="27" eb="29">
      <t>ゴウケイ</t>
    </rPh>
    <rPh sb="29" eb="30">
      <t>ザン</t>
    </rPh>
    <rPh sb="30" eb="31">
      <t>ダカ</t>
    </rPh>
    <rPh sb="31" eb="33">
      <t>シサン</t>
    </rPh>
    <rPh sb="33" eb="34">
      <t>ヒョウ</t>
    </rPh>
    <rPh sb="34" eb="36">
      <t>サクセイ</t>
    </rPh>
    <rPh sb="36" eb="37">
      <t>ジ</t>
    </rPh>
    <rPh sb="38" eb="40">
      <t>クベツ</t>
    </rPh>
    <rPh sb="42" eb="44">
      <t>シュツリョク</t>
    </rPh>
    <rPh sb="47" eb="48">
      <t>イナ</t>
    </rPh>
    <rPh sb="50" eb="52">
      <t>センタク</t>
    </rPh>
    <phoneticPr fontId="4"/>
  </si>
  <si>
    <t>予算流用伝票や予備費充用伝票の作成ができること。</t>
    <rPh sb="4" eb="6">
      <t>デンピョウ</t>
    </rPh>
    <rPh sb="7" eb="9">
      <t>ヨビ</t>
    </rPh>
    <rPh sb="9" eb="10">
      <t>ヒ</t>
    </rPh>
    <rPh sb="10" eb="14">
      <t>ジュウヨウデンピョウ</t>
    </rPh>
    <rPh sb="15" eb="17">
      <t>サクセイ</t>
    </rPh>
    <phoneticPr fontId="1"/>
  </si>
  <si>
    <t>設定した流用禁止科目について、下記のような流用制限をかけることができ、誤った流用処理を未然に防げること。
①人件費間のみの流用制限（３条、４条それぞれに制限）
②食糧費及び交際費の流用禁止</t>
    <rPh sb="0" eb="2">
      <t>セッテイ</t>
    </rPh>
    <rPh sb="4" eb="6">
      <t>リュウヨウ</t>
    </rPh>
    <rPh sb="6" eb="8">
      <t>キンシ</t>
    </rPh>
    <rPh sb="8" eb="10">
      <t>カモク</t>
    </rPh>
    <rPh sb="15" eb="17">
      <t>カキ</t>
    </rPh>
    <rPh sb="81" eb="84">
      <t>ショクリョウヒ</t>
    </rPh>
    <phoneticPr fontId="4"/>
  </si>
  <si>
    <t xml:space="preserve">収入の予算執行実績表にて、当初予算額、補正予算額、累計調定額、累計収入額、当月の調定額、当月の収入額が確認できること。
</t>
    <rPh sb="21" eb="23">
      <t>ヨサン</t>
    </rPh>
    <rPh sb="27" eb="29">
      <t>チョウテイ</t>
    </rPh>
    <rPh sb="31" eb="33">
      <t>ルイケイ</t>
    </rPh>
    <rPh sb="37" eb="39">
      <t>トウゲツ</t>
    </rPh>
    <rPh sb="40" eb="43">
      <t>チョウテイガク</t>
    </rPh>
    <rPh sb="44" eb="46">
      <t>トウゲツ</t>
    </rPh>
    <rPh sb="47" eb="49">
      <t>シュウニュウ</t>
    </rPh>
    <rPh sb="49" eb="50">
      <t>ガク</t>
    </rPh>
    <rPh sb="51" eb="53">
      <t>カクニン</t>
    </rPh>
    <phoneticPr fontId="13"/>
  </si>
  <si>
    <t xml:space="preserve">支出の予算執行実績表にて、当初予算額、流用充用額、補正予算額、累計支出負担額、累計支出額、当月の負担行為額、当月の支出額、予算残額が確認できること。
</t>
    <rPh sb="13" eb="15">
      <t>トウショ</t>
    </rPh>
    <rPh sb="15" eb="17">
      <t>ヨサン</t>
    </rPh>
    <rPh sb="17" eb="18">
      <t>ガク</t>
    </rPh>
    <rPh sb="19" eb="21">
      <t>リュウヨウ</t>
    </rPh>
    <rPh sb="21" eb="23">
      <t>ジュウヨウ</t>
    </rPh>
    <rPh sb="23" eb="24">
      <t>ガク</t>
    </rPh>
    <rPh sb="25" eb="27">
      <t>ホセイ</t>
    </rPh>
    <rPh sb="27" eb="29">
      <t>ヨサン</t>
    </rPh>
    <rPh sb="29" eb="30">
      <t>ガク</t>
    </rPh>
    <rPh sb="31" eb="33">
      <t>ルイケイ</t>
    </rPh>
    <rPh sb="39" eb="41">
      <t>ルイケイ</t>
    </rPh>
    <rPh sb="41" eb="44">
      <t>シシュツガク</t>
    </rPh>
    <rPh sb="45" eb="47">
      <t>トウゲツ</t>
    </rPh>
    <rPh sb="48" eb="50">
      <t>フタン</t>
    </rPh>
    <rPh sb="50" eb="52">
      <t>コウイ</t>
    </rPh>
    <rPh sb="52" eb="53">
      <t>ガク</t>
    </rPh>
    <rPh sb="54" eb="56">
      <t>トウゲツ</t>
    </rPh>
    <rPh sb="57" eb="59">
      <t>シシュツ</t>
    </rPh>
    <rPh sb="59" eb="60">
      <t>ガク</t>
    </rPh>
    <rPh sb="61" eb="63">
      <t>ヨサン</t>
    </rPh>
    <rPh sb="63" eb="65">
      <t>ザンガク</t>
    </rPh>
    <rPh sb="66" eb="68">
      <t>カクニン</t>
    </rPh>
    <phoneticPr fontId="13"/>
  </si>
  <si>
    <t>消費税計算方法は、一括比例配分方式、個別対応方式に対応していること。</t>
    <rPh sb="15" eb="17">
      <t>ホウシキ</t>
    </rPh>
    <phoneticPr fontId="4"/>
  </si>
  <si>
    <t>消費税の経理方法は、期中税抜処理方式に対応できること。</t>
    <rPh sb="0" eb="3">
      <t>ショウヒゼイ</t>
    </rPh>
    <rPh sb="4" eb="6">
      <t>ケイリ</t>
    </rPh>
    <rPh sb="6" eb="8">
      <t>ホウホウ</t>
    </rPh>
    <rPh sb="16" eb="18">
      <t>ホウシキ</t>
    </rPh>
    <rPh sb="19" eb="21">
      <t>タイオウ</t>
    </rPh>
    <phoneticPr fontId="4"/>
  </si>
  <si>
    <t>税率改正時の経過措置に対応できるよう、自動的に税率を切り替えた後に伝票入力者が適用税率を変更できること。</t>
    <rPh sb="0" eb="2">
      <t>ゼイリツ</t>
    </rPh>
    <rPh sb="2" eb="4">
      <t>カイセイ</t>
    </rPh>
    <rPh sb="4" eb="5">
      <t>ジ</t>
    </rPh>
    <rPh sb="6" eb="8">
      <t>ケイカ</t>
    </rPh>
    <rPh sb="8" eb="10">
      <t>ソチ</t>
    </rPh>
    <rPh sb="11" eb="13">
      <t>タイオウ</t>
    </rPh>
    <rPh sb="19" eb="22">
      <t>ジドウテキ</t>
    </rPh>
    <rPh sb="23" eb="25">
      <t>ゼイリツ</t>
    </rPh>
    <rPh sb="26" eb="27">
      <t>キ</t>
    </rPh>
    <rPh sb="28" eb="29">
      <t>カ</t>
    </rPh>
    <rPh sb="31" eb="32">
      <t>アト</t>
    </rPh>
    <rPh sb="33" eb="35">
      <t>デンピョウ</t>
    </rPh>
    <rPh sb="35" eb="37">
      <t>ニュウリョク</t>
    </rPh>
    <rPh sb="37" eb="38">
      <t>シャ</t>
    </rPh>
    <rPh sb="39" eb="41">
      <t>テキヨウ</t>
    </rPh>
    <rPh sb="41" eb="43">
      <t>ゼイリツ</t>
    </rPh>
    <rPh sb="44" eb="46">
      <t>ヘンコウ</t>
    </rPh>
    <phoneticPr fontId="4"/>
  </si>
  <si>
    <t>適格請求書発行事業者については、インボイス番号が登録できること。また、伝票起票時は登録した番号を自動参照すること。</t>
    <rPh sb="0" eb="10">
      <t>テキカクセイキュウショハッコウジギョウシャ</t>
    </rPh>
    <rPh sb="21" eb="23">
      <t>バンゴウ</t>
    </rPh>
    <rPh sb="24" eb="26">
      <t>トウロク</t>
    </rPh>
    <rPh sb="35" eb="37">
      <t>デンピョウ</t>
    </rPh>
    <rPh sb="37" eb="40">
      <t>キヒョウジ</t>
    </rPh>
    <rPh sb="41" eb="43">
      <t>トウロク</t>
    </rPh>
    <rPh sb="45" eb="47">
      <t>バンゴウ</t>
    </rPh>
    <rPh sb="48" eb="52">
      <t>ジドウサンショウ</t>
    </rPh>
    <phoneticPr fontId="4"/>
  </si>
  <si>
    <t>予算科目別に、税込額、税抜額、消費税額、各税区分や税率別の金額がわかる集計表が作れること。</t>
    <rPh sb="11" eb="12">
      <t>ゼイ</t>
    </rPh>
    <rPh sb="12" eb="13">
      <t>ヌ</t>
    </rPh>
    <rPh sb="13" eb="14">
      <t>ガク</t>
    </rPh>
    <rPh sb="20" eb="21">
      <t>カク</t>
    </rPh>
    <rPh sb="21" eb="24">
      <t>ゼイクブン</t>
    </rPh>
    <rPh sb="25" eb="27">
      <t>ゼイリツ</t>
    </rPh>
    <rPh sb="27" eb="28">
      <t>ベツ</t>
    </rPh>
    <rPh sb="29" eb="31">
      <t>キンガク</t>
    </rPh>
    <rPh sb="35" eb="38">
      <t>シュウケイヒョウ</t>
    </rPh>
    <rPh sb="39" eb="40">
      <t>ツク</t>
    </rPh>
    <phoneticPr fontId="4"/>
  </si>
  <si>
    <t xml:space="preserve">納税、決算整理のため、課税売上割合や特定収入割合を加味した上で、消費税端数の雑入・雑損失や納税(還付)消費税額をほぼ算出できること。
</t>
    <rPh sb="35" eb="37">
      <t>ハスウ</t>
    </rPh>
    <rPh sb="38" eb="40">
      <t>ザツニュウ</t>
    </rPh>
    <phoneticPr fontId="4"/>
  </si>
  <si>
    <t>消費税等は税率ごとに計算を行い、税率が混在していても適切な納付税額または還付税額を算出できること。</t>
    <rPh sb="3" eb="4">
      <t>トウ</t>
    </rPh>
    <rPh sb="5" eb="7">
      <t>ゼイリツ</t>
    </rPh>
    <rPh sb="10" eb="12">
      <t>ケイサン</t>
    </rPh>
    <rPh sb="13" eb="14">
      <t>オコナ</t>
    </rPh>
    <rPh sb="16" eb="18">
      <t>ゼイリツ</t>
    </rPh>
    <rPh sb="19" eb="21">
      <t>コンザイ</t>
    </rPh>
    <rPh sb="26" eb="28">
      <t>テキセツ</t>
    </rPh>
    <rPh sb="29" eb="31">
      <t>ノウフ</t>
    </rPh>
    <rPh sb="31" eb="32">
      <t>ゼイ</t>
    </rPh>
    <rPh sb="32" eb="33">
      <t>ガク</t>
    </rPh>
    <rPh sb="36" eb="38">
      <t>カンプ</t>
    </rPh>
    <rPh sb="38" eb="39">
      <t>ゼイ</t>
    </rPh>
    <rPh sb="39" eb="40">
      <t>ガク</t>
    </rPh>
    <rPh sb="41" eb="43">
      <t>サンシュツ</t>
    </rPh>
    <phoneticPr fontId="4"/>
  </si>
  <si>
    <t>消費税計算を行い、消費税申告書第一表第二表、計算表１～５、付表１～２の作成ができること。また、特定収入割合が５％を超えたときの計算や課税売上割合９５％ルールにも対応ができること。</t>
    <rPh sb="0" eb="5">
      <t>ショウヒゼイケイサン</t>
    </rPh>
    <rPh sb="6" eb="7">
      <t>オコナ</t>
    </rPh>
    <rPh sb="9" eb="12">
      <t>ショウヒゼイ</t>
    </rPh>
    <rPh sb="12" eb="15">
      <t>シンコクショ</t>
    </rPh>
    <rPh sb="15" eb="17">
      <t>ダイイチ</t>
    </rPh>
    <rPh sb="17" eb="18">
      <t>ヒョウ</t>
    </rPh>
    <rPh sb="18" eb="19">
      <t>ダイ</t>
    </rPh>
    <rPh sb="19" eb="21">
      <t>ニヒョウ</t>
    </rPh>
    <rPh sb="22" eb="25">
      <t>ケイサンヒョウ</t>
    </rPh>
    <rPh sb="29" eb="31">
      <t>フヒョウ</t>
    </rPh>
    <rPh sb="35" eb="37">
      <t>サクセイ</t>
    </rPh>
    <rPh sb="47" eb="49">
      <t>トクテイ</t>
    </rPh>
    <rPh sb="49" eb="53">
      <t>シュウニュウワリアイ</t>
    </rPh>
    <rPh sb="57" eb="58">
      <t>コ</t>
    </rPh>
    <rPh sb="63" eb="65">
      <t>ケイサン</t>
    </rPh>
    <rPh sb="80" eb="82">
      <t>タイオウ</t>
    </rPh>
    <phoneticPr fontId="2"/>
  </si>
  <si>
    <t>「企業債に関する調」（決算状況調査24表）が作成できること。なお、根拠数字は、起債管理システムからファイルを取り込めること。</t>
    <phoneticPr fontId="4"/>
  </si>
  <si>
    <t xml:space="preserve">償却資産は定額法か定率法で減価償却ができること。
</t>
    <rPh sb="0" eb="2">
      <t>ショウキャク</t>
    </rPh>
    <rPh sb="2" eb="4">
      <t>シサン</t>
    </rPh>
    <phoneticPr fontId="4"/>
  </si>
  <si>
    <t>勘定科目、取得年度、取得金額、資産名称、資産番号、取得年月日、取得財源、管種、納入業者、摘要等により検索し、固定資産台帳データを照会できること。また一覧表示から台帳画面に移行できること。</t>
    <rPh sb="0" eb="2">
      <t>カンジョウ</t>
    </rPh>
    <rPh sb="2" eb="4">
      <t>カモク</t>
    </rPh>
    <rPh sb="5" eb="7">
      <t>シュトク</t>
    </rPh>
    <rPh sb="7" eb="9">
      <t>ネンド</t>
    </rPh>
    <rPh sb="10" eb="12">
      <t>シュトク</t>
    </rPh>
    <rPh sb="12" eb="14">
      <t>キンガク</t>
    </rPh>
    <rPh sb="15" eb="17">
      <t>シサン</t>
    </rPh>
    <rPh sb="17" eb="19">
      <t>メイショウ</t>
    </rPh>
    <rPh sb="31" eb="33">
      <t>シュトク</t>
    </rPh>
    <rPh sb="44" eb="46">
      <t>テキヨウ</t>
    </rPh>
    <rPh sb="46" eb="47">
      <t>トウ</t>
    </rPh>
    <rPh sb="50" eb="52">
      <t>ケンサク</t>
    </rPh>
    <rPh sb="54" eb="56">
      <t>コテイ</t>
    </rPh>
    <rPh sb="56" eb="58">
      <t>シサン</t>
    </rPh>
    <rPh sb="58" eb="60">
      <t>ダイチョウ</t>
    </rPh>
    <rPh sb="64" eb="66">
      <t>ショウカイ</t>
    </rPh>
    <rPh sb="85" eb="87">
      <t>イコウ</t>
    </rPh>
    <phoneticPr fontId="4"/>
  </si>
  <si>
    <t xml:space="preserve">固定資産を登録する際には、以下の入力管理項目があること。
 ①資産番号
 ②勘定科目（構築物とか）
 ③資産区分（有形固定資産・無形固定資産・償却資産・非償却資産）
 ④資産名称
 ⑤償却方法（定額、定率とか）
 ⑥取得年月日
 ⑦資産種別（管渠施設とか）
 ⑧耐用年数
 ⑨設置場所
 ⑩納入業者
 ⑪取得金額
 ⑫取得財源（国庫補助金、起債とか）
 ⑬管種（ポリエチレン管とか）
 ⑭口径
 ⑮延長
 ⑯摘要
</t>
    <rPh sb="18" eb="20">
      <t>カンリ</t>
    </rPh>
    <rPh sb="34" eb="35">
      <t>ゴウ</t>
    </rPh>
    <rPh sb="43" eb="46">
      <t>コウチクブツ</t>
    </rPh>
    <rPh sb="71" eb="73">
      <t>ショウキャク</t>
    </rPh>
    <rPh sb="97" eb="99">
      <t>テイガク</t>
    </rPh>
    <rPh sb="100" eb="102">
      <t>テイリツ</t>
    </rPh>
    <rPh sb="121" eb="123">
      <t>カンキョ</t>
    </rPh>
    <rPh sb="123" eb="125">
      <t>シセツ</t>
    </rPh>
    <rPh sb="154" eb="155">
      <t>キン</t>
    </rPh>
    <rPh sb="164" eb="166">
      <t>コッコ</t>
    </rPh>
    <rPh sb="166" eb="169">
      <t>ホジョキン</t>
    </rPh>
    <rPh sb="170" eb="172">
      <t>キサイ</t>
    </rPh>
    <rPh sb="187" eb="188">
      <t>カン</t>
    </rPh>
    <rPh sb="199" eb="201">
      <t>エンチョウ</t>
    </rPh>
    <rPh sb="204" eb="206">
      <t>テキヨウ</t>
    </rPh>
    <phoneticPr fontId="4"/>
  </si>
  <si>
    <t>減価償却の開始は、取得年度の翌年度から行う場合と、取得月の翌月（月割り）から行う場合の選択ができること。</t>
    <rPh sb="38" eb="39">
      <t>オコナ</t>
    </rPh>
    <rPh sb="40" eb="42">
      <t>バアイ</t>
    </rPh>
    <phoneticPr fontId="3"/>
  </si>
  <si>
    <t xml:space="preserve">減価償却完了後さらに事業の用に供されている資産で、地方公営企業法施行規則第15条第3項に該当する一部資産に関し、１円に達するまで償却することができること。
</t>
    <rPh sb="25" eb="27">
      <t>チホウ</t>
    </rPh>
    <rPh sb="27" eb="29">
      <t>コウエイ</t>
    </rPh>
    <rPh sb="29" eb="31">
      <t>キギョウ</t>
    </rPh>
    <rPh sb="31" eb="32">
      <t>ホウ</t>
    </rPh>
    <rPh sb="32" eb="34">
      <t>セコウ</t>
    </rPh>
    <rPh sb="34" eb="36">
      <t>キソク</t>
    </rPh>
    <rPh sb="36" eb="37">
      <t>ダイ</t>
    </rPh>
    <rPh sb="39" eb="40">
      <t>ジョウ</t>
    </rPh>
    <rPh sb="40" eb="41">
      <t>ダイ</t>
    </rPh>
    <rPh sb="42" eb="43">
      <t>コウ</t>
    </rPh>
    <rPh sb="48" eb="50">
      <t>イチブ</t>
    </rPh>
    <rPh sb="50" eb="52">
      <t>シサン</t>
    </rPh>
    <rPh sb="53" eb="54">
      <t>カン</t>
    </rPh>
    <phoneticPr fontId="4"/>
  </si>
  <si>
    <t xml:space="preserve">取得資産財源の内訳を負担金・補助金・受贈額などの長期前受金、企業債、出資金等を資金区分で分類し、さらに資金額として管理できること。
</t>
    <rPh sb="24" eb="26">
      <t>チョウキ</t>
    </rPh>
    <rPh sb="26" eb="29">
      <t>マエウケキン</t>
    </rPh>
    <rPh sb="34" eb="37">
      <t>シュッシキン</t>
    </rPh>
    <phoneticPr fontId="4"/>
  </si>
  <si>
    <t>登録した固定資産情報を帳票で出力できること。
 ①固定資産台帳
 ②固定資産減価償却一覧表（累計額科目別・資産種類別）
 ③固定資産財源別減価償却一覧表
 ④固定資産除却報告書
 ⑤管種延長一覧表（管種別・口径別）
 ⑥固定資産年度別減価償却一覧表
　　（減価償却累計科目別・資産種類別）
 ⑦固定資産財源別長期前受金戻入額一覧表
 ⑧固定資産年度別財源別長期前受金戻入額一覧表</t>
    <rPh sb="0" eb="2">
      <t>トウロク</t>
    </rPh>
    <rPh sb="4" eb="6">
      <t>コテイ</t>
    </rPh>
    <rPh sb="6" eb="8">
      <t>シサン</t>
    </rPh>
    <rPh sb="8" eb="10">
      <t>ジョウホウ</t>
    </rPh>
    <rPh sb="11" eb="13">
      <t>チョウヒョウ</t>
    </rPh>
    <rPh sb="14" eb="16">
      <t>シュツリョク</t>
    </rPh>
    <rPh sb="46" eb="49">
      <t>ルイケイガク</t>
    </rPh>
    <rPh sb="53" eb="55">
      <t>シサン</t>
    </rPh>
    <rPh sb="55" eb="57">
      <t>シュルイ</t>
    </rPh>
    <rPh sb="57" eb="58">
      <t>ベツ</t>
    </rPh>
    <rPh sb="99" eb="102">
      <t>カンシュベツ</t>
    </rPh>
    <rPh sb="103" eb="105">
      <t>コウケイ</t>
    </rPh>
    <rPh sb="105" eb="106">
      <t>ベツ</t>
    </rPh>
    <rPh sb="128" eb="130">
      <t>ゲンカ</t>
    </rPh>
    <rPh sb="130" eb="132">
      <t>ショウキャク</t>
    </rPh>
    <rPh sb="154" eb="156">
      <t>チョウキ</t>
    </rPh>
    <rPh sb="156" eb="159">
      <t>マエウケキン</t>
    </rPh>
    <rPh sb="159" eb="161">
      <t>レイニュウ</t>
    </rPh>
    <rPh sb="161" eb="162">
      <t>ガク</t>
    </rPh>
    <rPh sb="172" eb="174">
      <t>ネンド</t>
    </rPh>
    <rPh sb="174" eb="175">
      <t>ベツ</t>
    </rPh>
    <phoneticPr fontId="4"/>
  </si>
  <si>
    <t xml:space="preserve">任意の年度におけるデータの集計が可能で、データ集計を行った年度の帳票は随時出力ができること。
</t>
    <phoneticPr fontId="3"/>
  </si>
  <si>
    <t>予算科目にあらかじめ税区分（課税、軽減税率、非課税、不課税、不課税（特定収入））が設定でき、執行時の選択が容易にできること。</t>
    <rPh sb="0" eb="2">
      <t>ヨサン</t>
    </rPh>
    <rPh sb="2" eb="4">
      <t>カモク</t>
    </rPh>
    <rPh sb="17" eb="21">
      <t>ケイゲンゼイリツ</t>
    </rPh>
    <rPh sb="41" eb="43">
      <t>セッテイ</t>
    </rPh>
    <rPh sb="46" eb="48">
      <t>シッコウ</t>
    </rPh>
    <rPh sb="48" eb="49">
      <t>ジ</t>
    </rPh>
    <phoneticPr fontId="4"/>
  </si>
  <si>
    <t>過去の支払に関する伝票を「伝票種別・日付・金額・摘要・科目・債権者」を複合的に組み合わせて検索できること。
また、検索した伝票は、支出負担行為伝票と支払伝票、振替伝票、前払いの紐づけ等の詳細関連情報を確認できること。</t>
    <rPh sb="0" eb="2">
      <t>カコ</t>
    </rPh>
    <rPh sb="3" eb="5">
      <t>シハラ</t>
    </rPh>
    <rPh sb="6" eb="7">
      <t>カン</t>
    </rPh>
    <rPh sb="9" eb="11">
      <t>デンピョウ</t>
    </rPh>
    <rPh sb="13" eb="17">
      <t>デンピョウシュベツ</t>
    </rPh>
    <rPh sb="21" eb="22">
      <t>キン</t>
    </rPh>
    <rPh sb="22" eb="23">
      <t>ガク</t>
    </rPh>
    <rPh sb="30" eb="33">
      <t>サイケンシャ</t>
    </rPh>
    <rPh sb="57" eb="59">
      <t>ケンサク</t>
    </rPh>
    <rPh sb="61" eb="63">
      <t>デンピョウ</t>
    </rPh>
    <rPh sb="65" eb="67">
      <t>シシュツ</t>
    </rPh>
    <rPh sb="67" eb="71">
      <t>フタンコウイ</t>
    </rPh>
    <rPh sb="71" eb="73">
      <t>デンピョウ</t>
    </rPh>
    <rPh sb="74" eb="76">
      <t>シハライ</t>
    </rPh>
    <rPh sb="76" eb="78">
      <t>デンピョウ</t>
    </rPh>
    <rPh sb="79" eb="81">
      <t>フリカエ</t>
    </rPh>
    <rPh sb="81" eb="83">
      <t>デンピョウ</t>
    </rPh>
    <rPh sb="84" eb="86">
      <t>マエバラ</t>
    </rPh>
    <rPh sb="88" eb="89">
      <t>ヒモ</t>
    </rPh>
    <rPh sb="91" eb="92">
      <t>トウ</t>
    </rPh>
    <rPh sb="100" eb="102">
      <t>カクニン</t>
    </rPh>
    <phoneticPr fontId="4"/>
  </si>
  <si>
    <t xml:space="preserve">調定変更入力では、調定増額または調定減額が入力できること。また、調定伝票を参照して調定変更伝票の作成ができること。
</t>
    <rPh sb="2" eb="4">
      <t>ヘンコウ</t>
    </rPh>
    <rPh sb="43" eb="45">
      <t>ヘンコウ</t>
    </rPh>
    <phoneticPr fontId="14"/>
  </si>
  <si>
    <t>過去の調定に関する伝票を「伝票種別・日付・金額・摘要・科目・債務者」を複合的に組み合わせて検索できる機能があること。検索した伝票は、調定と収入の紐づけ等関連詳細情報を確認できること。</t>
    <rPh sb="0" eb="2">
      <t>カコ</t>
    </rPh>
    <rPh sb="3" eb="5">
      <t>チョウテイ</t>
    </rPh>
    <rPh sb="6" eb="7">
      <t>カン</t>
    </rPh>
    <rPh sb="9" eb="11">
      <t>デンピョウ</t>
    </rPh>
    <rPh sb="21" eb="22">
      <t>キン</t>
    </rPh>
    <rPh sb="22" eb="23">
      <t>ガク</t>
    </rPh>
    <rPh sb="30" eb="33">
      <t>サイムシャ</t>
    </rPh>
    <rPh sb="58" eb="60">
      <t>ケンサク</t>
    </rPh>
    <rPh sb="62" eb="64">
      <t>デンピョウ</t>
    </rPh>
    <rPh sb="66" eb="68">
      <t>チョウテイ</t>
    </rPh>
    <rPh sb="69" eb="71">
      <t>シュウニュウ</t>
    </rPh>
    <rPh sb="76" eb="78">
      <t>カンレン</t>
    </rPh>
    <rPh sb="78" eb="82">
      <t>ショウサイジョウホウ</t>
    </rPh>
    <rPh sb="83" eb="85">
      <t>カクニン</t>
    </rPh>
    <phoneticPr fontId="4"/>
  </si>
  <si>
    <t>企業債台帳や集計資料については、帳票による出力の他、PDFファイルの出力やCSV等データへの出力ができること。</t>
    <rPh sb="0" eb="2">
      <t>キギョウ</t>
    </rPh>
    <rPh sb="2" eb="3">
      <t>サイ</t>
    </rPh>
    <rPh sb="3" eb="5">
      <t>ダイチョウ</t>
    </rPh>
    <rPh sb="6" eb="8">
      <t>シュウケイ</t>
    </rPh>
    <rPh sb="8" eb="10">
      <t>シリョウ</t>
    </rPh>
    <rPh sb="16" eb="18">
      <t>チョウヒョウ</t>
    </rPh>
    <rPh sb="21" eb="23">
      <t>シュツリョク</t>
    </rPh>
    <rPh sb="24" eb="25">
      <t>ホカ</t>
    </rPh>
    <rPh sb="34" eb="36">
      <t>シュツリョク</t>
    </rPh>
    <rPh sb="46" eb="48">
      <t>シュツリョク</t>
    </rPh>
    <phoneticPr fontId="4"/>
  </si>
  <si>
    <t>検索した結果は、CSV等データにて出力する機能を有していること。</t>
    <rPh sb="0" eb="2">
      <t>ケンサク</t>
    </rPh>
    <rPh sb="4" eb="6">
      <t>ケッカ</t>
    </rPh>
    <rPh sb="11" eb="12">
      <t>トウ</t>
    </rPh>
    <rPh sb="17" eb="19">
      <t>シュツリョク</t>
    </rPh>
    <rPh sb="21" eb="23">
      <t>キノウ</t>
    </rPh>
    <rPh sb="24" eb="25">
      <t>ユウ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</si>
</sst>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3">
    <font>
      <sz val="12"/>
      <color theme="1"/>
      <name val="ＭＳ 明朝"/>
      <family val="2"/>
      <charset val="128"/>
    </font>
    <font>
      <sz val="18"/>
      <color theme="3"/>
      <name val="游ゴシック Light"/>
      <family val="2"/>
      <charset val="128"/>
      <scheme val="major"/>
    </font>
    <font>
      <sz val="11"/>
      <name val="ＭＳ Ｐゴシック"/>
      <family val="3"/>
      <charset val="128"/>
    </font>
    <font>
      <sz val="6"/>
      <name val="ＭＳ 明朝"/>
      <family val="2"/>
      <charset val="128"/>
    </font>
    <font>
      <sz val="6"/>
      <name val="ＭＳ Ｐゴシック"/>
      <family val="3"/>
      <charset val="128"/>
    </font>
    <font>
      <sz val="12"/>
      <color theme="1"/>
      <name val="游ゴシック"/>
      <family val="3"/>
      <charset val="128"/>
      <scheme val="minor"/>
    </font>
    <font>
      <sz val="10"/>
      <name val="ＭＳ Ｐゴシック"/>
      <family val="3"/>
      <charset val="128"/>
    </font>
    <font>
      <b/>
      <sz val="11"/>
      <name val="ＭＳ ゴシック"/>
      <family val="3"/>
      <charset val="128"/>
    </font>
    <font>
      <sz val="11"/>
      <color rgb="FF006100"/>
      <name val="Yu Gothic"/>
      <family val="2"/>
      <charset val="128"/>
    </font>
    <font>
      <sz val="12"/>
      <name val="Arial Unicode MS"/>
      <family val="3"/>
    </font>
    <font>
      <sz val="10"/>
      <name val="ＭＳ 明朝"/>
      <family val="1"/>
      <charset val="128"/>
    </font>
    <font>
      <b/>
      <sz val="12"/>
      <name val="ＭＳ ゴシック"/>
      <family val="3"/>
      <charset val="128"/>
    </font>
    <font>
      <sz val="11"/>
      <color rgb="FF9C0006"/>
      <name val="Yu Gothic"/>
      <family val="2"/>
      <charset val="128"/>
    </font>
    <font>
      <sz val="6"/>
      <name val="Yu Gothic"/>
      <family val="2"/>
      <charset val="128"/>
    </font>
    <font>
      <b/>
      <sz val="13"/>
      <color theme="3"/>
      <name val="Yu Gothic"/>
      <family val="2"/>
      <charset val="128"/>
    </font>
    <font>
      <b/>
      <sz val="15"/>
      <color theme="3"/>
      <name val="Yu Gothic"/>
      <family val="2"/>
      <charset val="128"/>
    </font>
    <font>
      <sz val="12"/>
      <name val="ＭＳ ゴシック"/>
      <family val="3"/>
      <charset val="128"/>
    </font>
    <font>
      <sz val="11"/>
      <name val="ＭＳ Ｐ明朝"/>
      <family val="1"/>
      <charset val="128"/>
    </font>
    <font>
      <sz val="10"/>
      <name val="ＭＳ Ｐ明朝"/>
      <family val="1"/>
      <charset val="128"/>
    </font>
    <font>
      <sz val="8"/>
      <name val="ＭＳ Ｐ明朝"/>
      <family val="1"/>
      <charset val="128"/>
    </font>
    <font>
      <sz val="10"/>
      <color theme="9" tint="0.59999389629810485"/>
      <name val="ＭＳ 明朝"/>
      <family val="1"/>
      <charset val="128"/>
    </font>
    <font>
      <sz val="10"/>
      <color theme="0"/>
      <name val="ＭＳ Ｐゴシック"/>
      <family val="3"/>
      <charset val="128"/>
    </font>
    <font>
      <sz val="11"/>
      <color theme="0"/>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2" fillId="0" borderId="0"/>
    <xf numFmtId="0" fontId="5" fillId="0" borderId="0"/>
    <xf numFmtId="0" fontId="2" fillId="0" borderId="0">
      <alignment vertical="center"/>
    </xf>
    <xf numFmtId="0" fontId="9" fillId="0" borderId="0"/>
  </cellStyleXfs>
  <cellXfs count="26">
    <xf numFmtId="0" fontId="0" fillId="0" borderId="0" xfId="0">
      <alignment vertical="center"/>
    </xf>
    <xf numFmtId="0" fontId="2" fillId="0" borderId="0" xfId="1"/>
    <xf numFmtId="0" fontId="10" fillId="0" borderId="1" xfId="4" applyFont="1" applyFill="1" applyBorder="1" applyAlignment="1">
      <alignment horizontal="left" vertical="top" wrapText="1"/>
    </xf>
    <xf numFmtId="0" fontId="10" fillId="0" borderId="1" xfId="2" applyFont="1" applyFill="1" applyBorder="1" applyAlignment="1">
      <alignment horizontal="left" vertical="top" wrapText="1"/>
    </xf>
    <xf numFmtId="49" fontId="10" fillId="0" borderId="1" xfId="3" applyNumberFormat="1" applyFont="1" applyFill="1" applyBorder="1" applyAlignment="1">
      <alignment horizontal="left" vertical="top" wrapText="1"/>
    </xf>
    <xf numFmtId="0" fontId="10" fillId="0" borderId="1" xfId="2" applyFont="1" applyBorder="1" applyAlignment="1">
      <alignment horizontal="center" vertical="top" wrapText="1"/>
    </xf>
    <xf numFmtId="0" fontId="10" fillId="0" borderId="0" xfId="1" applyFont="1"/>
    <xf numFmtId="0" fontId="6" fillId="0" borderId="0" xfId="1" applyFont="1"/>
    <xf numFmtId="0" fontId="17" fillId="0" borderId="1" xfId="1" applyFont="1" applyBorder="1"/>
    <xf numFmtId="0" fontId="17" fillId="0" borderId="0" xfId="1" applyFont="1"/>
    <xf numFmtId="176" fontId="10" fillId="0" borderId="1" xfId="4" applyNumberFormat="1" applyFont="1" applyFill="1" applyBorder="1" applyAlignment="1">
      <alignment horizontal="left" vertical="top" wrapText="1"/>
    </xf>
    <xf numFmtId="0" fontId="10" fillId="0" borderId="1" xfId="3" applyFont="1" applyFill="1" applyBorder="1" applyAlignment="1">
      <alignment horizontal="left" vertical="top" wrapText="1"/>
    </xf>
    <xf numFmtId="0" fontId="10" fillId="0" borderId="0" xfId="1" applyFont="1" applyFill="1" applyAlignment="1">
      <alignment horizontal="left" vertical="top"/>
    </xf>
    <xf numFmtId="0" fontId="10" fillId="2" borderId="1" xfId="1" applyFont="1" applyFill="1" applyBorder="1" applyAlignment="1">
      <alignment horizontal="center" vertical="center"/>
    </xf>
    <xf numFmtId="0" fontId="10" fillId="2" borderId="1" xfId="1" applyFont="1" applyFill="1" applyBorder="1" applyAlignment="1">
      <alignment horizontal="left" vertical="center"/>
    </xf>
    <xf numFmtId="0" fontId="18" fillId="2" borderId="1" xfId="1" applyFont="1" applyFill="1" applyBorder="1" applyAlignment="1">
      <alignment horizontal="center" vertical="center"/>
    </xf>
    <xf numFmtId="0" fontId="18" fillId="2" borderId="1" xfId="1" applyFont="1" applyFill="1" applyBorder="1" applyAlignment="1">
      <alignment horizontal="center" vertical="center" wrapText="1"/>
    </xf>
    <xf numFmtId="0" fontId="19" fillId="2" borderId="1" xfId="1" applyFont="1" applyFill="1" applyBorder="1" applyAlignment="1">
      <alignment horizontal="center"/>
    </xf>
    <xf numFmtId="0" fontId="10" fillId="2" borderId="1" xfId="2" applyFont="1" applyFill="1" applyBorder="1" applyAlignment="1">
      <alignment horizontal="left" vertical="center" wrapText="1"/>
    </xf>
    <xf numFmtId="0" fontId="17" fillId="2" borderId="1" xfId="1" applyFont="1" applyFill="1" applyBorder="1"/>
    <xf numFmtId="49" fontId="10" fillId="2" borderId="1" xfId="3" applyNumberFormat="1" applyFont="1" applyFill="1" applyBorder="1" applyAlignment="1">
      <alignment horizontal="left" vertical="center" wrapText="1"/>
    </xf>
    <xf numFmtId="0" fontId="10" fillId="2" borderId="1" xfId="4" applyFont="1" applyFill="1" applyBorder="1" applyAlignment="1">
      <alignment horizontal="left" vertical="center" wrapText="1"/>
    </xf>
    <xf numFmtId="0" fontId="20" fillId="2" borderId="1" xfId="2" applyFont="1" applyFill="1" applyBorder="1" applyAlignment="1">
      <alignment horizontal="center" vertical="top" wrapText="1"/>
    </xf>
    <xf numFmtId="0" fontId="20" fillId="2" borderId="1" xfId="1" applyFont="1" applyFill="1" applyBorder="1"/>
    <xf numFmtId="0" fontId="21" fillId="0" borderId="0" xfId="1" applyFont="1"/>
    <xf numFmtId="0" fontId="22" fillId="0" borderId="0" xfId="1" applyFont="1"/>
  </cellXfs>
  <cellStyles count="5">
    <cellStyle name="標準" xfId="0" builtinId="0"/>
    <cellStyle name="標準 2" xfId="1"/>
    <cellStyle name="標準 2 2" xfId="3"/>
    <cellStyle name="標準 3" xfId="2"/>
    <cellStyle name="標準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50"/>
  <sheetViews>
    <sheetView tabSelected="1" zoomScale="110" zoomScaleNormal="110" workbookViewId="0">
      <pane xSplit="1" ySplit="1" topLeftCell="B2" activePane="bottomRight" state="frozen"/>
      <selection pane="topRight" activeCell="B1" sqref="B1"/>
      <selection pane="bottomLeft" activeCell="A2" sqref="A2"/>
      <selection pane="bottomRight" activeCell="B3" sqref="B3"/>
    </sheetView>
  </sheetViews>
  <sheetFormatPr defaultRowHeight="13.5"/>
  <cols>
    <col min="1" max="1" width="6" style="6" customWidth="1"/>
    <col min="2" max="2" width="60.5" style="12" customWidth="1"/>
    <col min="3" max="4" width="6" style="9" customWidth="1"/>
    <col min="5" max="5" width="9" style="1"/>
    <col min="6" max="6" width="9" style="25"/>
    <col min="7" max="16384" width="9" style="1"/>
  </cols>
  <sheetData>
    <row r="1" spans="1:6" s="7" customFormat="1" ht="31.5" customHeight="1">
      <c r="A1" s="13" t="s">
        <v>68</v>
      </c>
      <c r="B1" s="13" t="s">
        <v>78</v>
      </c>
      <c r="C1" s="15" t="s">
        <v>0</v>
      </c>
      <c r="D1" s="16" t="s">
        <v>77</v>
      </c>
      <c r="F1" s="24"/>
    </row>
    <row r="2" spans="1:6" ht="35.25" customHeight="1">
      <c r="A2" s="23">
        <v>0</v>
      </c>
      <c r="B2" s="14" t="s">
        <v>69</v>
      </c>
      <c r="C2" s="17"/>
      <c r="D2" s="17"/>
      <c r="F2" s="25">
        <f>LENB(B2)</f>
        <v>16</v>
      </c>
    </row>
    <row r="3" spans="1:6" ht="66.75" customHeight="1">
      <c r="A3" s="5">
        <v>1</v>
      </c>
      <c r="B3" s="3" t="s">
        <v>1</v>
      </c>
      <c r="C3" s="8"/>
      <c r="D3" s="8"/>
      <c r="F3" s="25">
        <f>LENB(B3)</f>
        <v>130</v>
      </c>
    </row>
    <row r="4" spans="1:6" ht="41.25" customHeight="1">
      <c r="A4" s="5">
        <f>A3+1</f>
        <v>2</v>
      </c>
      <c r="B4" s="3" t="s">
        <v>2</v>
      </c>
      <c r="C4" s="8"/>
      <c r="D4" s="8"/>
      <c r="F4" s="25">
        <f t="shared" ref="F4:F67" si="0">LENB(B4)</f>
        <v>112</v>
      </c>
    </row>
    <row r="5" spans="1:6" ht="105" customHeight="1">
      <c r="A5" s="5">
        <f t="shared" ref="A5:A44" si="1">A4+1</f>
        <v>3</v>
      </c>
      <c r="B5" s="4" t="s">
        <v>202</v>
      </c>
      <c r="C5" s="8"/>
      <c r="D5" s="8"/>
      <c r="F5" s="25">
        <f t="shared" si="0"/>
        <v>320</v>
      </c>
    </row>
    <row r="6" spans="1:6" ht="69.95" customHeight="1">
      <c r="A6" s="5">
        <f t="shared" si="1"/>
        <v>4</v>
      </c>
      <c r="B6" s="4" t="s">
        <v>156</v>
      </c>
      <c r="C6" s="8"/>
      <c r="D6" s="8"/>
      <c r="F6" s="25">
        <f t="shared" si="0"/>
        <v>235</v>
      </c>
    </row>
    <row r="7" spans="1:6" ht="32.25" customHeight="1">
      <c r="A7" s="5">
        <f t="shared" si="1"/>
        <v>5</v>
      </c>
      <c r="B7" s="4" t="s">
        <v>141</v>
      </c>
      <c r="C7" s="8"/>
      <c r="D7" s="8"/>
      <c r="F7" s="25">
        <f t="shared" si="0"/>
        <v>35</v>
      </c>
    </row>
    <row r="8" spans="1:6" ht="32.25" customHeight="1">
      <c r="A8" s="5">
        <f t="shared" si="1"/>
        <v>6</v>
      </c>
      <c r="B8" s="4" t="s">
        <v>3</v>
      </c>
      <c r="C8" s="8"/>
      <c r="D8" s="8"/>
      <c r="F8" s="25">
        <f t="shared" si="0"/>
        <v>53</v>
      </c>
    </row>
    <row r="9" spans="1:6" ht="54" customHeight="1">
      <c r="A9" s="5">
        <f t="shared" si="1"/>
        <v>7</v>
      </c>
      <c r="B9" s="4" t="s">
        <v>157</v>
      </c>
      <c r="C9" s="8"/>
      <c r="D9" s="8"/>
      <c r="F9" s="25">
        <f t="shared" si="0"/>
        <v>149</v>
      </c>
    </row>
    <row r="10" spans="1:6" ht="32.25" customHeight="1">
      <c r="A10" s="5">
        <f t="shared" si="1"/>
        <v>8</v>
      </c>
      <c r="B10" s="4" t="s">
        <v>4</v>
      </c>
      <c r="C10" s="8"/>
      <c r="D10" s="8"/>
      <c r="F10" s="25">
        <f t="shared" si="0"/>
        <v>42</v>
      </c>
    </row>
    <row r="11" spans="1:6" ht="41.25" customHeight="1">
      <c r="A11" s="5">
        <f t="shared" si="1"/>
        <v>9</v>
      </c>
      <c r="B11" s="4" t="s">
        <v>203</v>
      </c>
      <c r="C11" s="8"/>
      <c r="D11" s="8"/>
      <c r="F11" s="25">
        <f t="shared" si="0"/>
        <v>106</v>
      </c>
    </row>
    <row r="12" spans="1:6" ht="41.25" customHeight="1">
      <c r="A12" s="5">
        <f t="shared" si="1"/>
        <v>10</v>
      </c>
      <c r="B12" s="4" t="s">
        <v>5</v>
      </c>
      <c r="C12" s="8"/>
      <c r="D12" s="8"/>
      <c r="F12" s="25">
        <f t="shared" si="0"/>
        <v>88</v>
      </c>
    </row>
    <row r="13" spans="1:6" ht="32.25" customHeight="1">
      <c r="A13" s="5">
        <f t="shared" si="1"/>
        <v>11</v>
      </c>
      <c r="B13" s="4" t="s">
        <v>142</v>
      </c>
      <c r="C13" s="8"/>
      <c r="D13" s="8"/>
      <c r="F13" s="25">
        <f t="shared" si="0"/>
        <v>50</v>
      </c>
    </row>
    <row r="14" spans="1:6" ht="41.25" customHeight="1">
      <c r="A14" s="5">
        <f t="shared" si="1"/>
        <v>12</v>
      </c>
      <c r="B14" s="4" t="s">
        <v>6</v>
      </c>
      <c r="C14" s="8"/>
      <c r="D14" s="8"/>
      <c r="F14" s="25">
        <f t="shared" si="0"/>
        <v>80</v>
      </c>
    </row>
    <row r="15" spans="1:6" ht="32.25" customHeight="1">
      <c r="A15" s="5">
        <f t="shared" si="1"/>
        <v>13</v>
      </c>
      <c r="B15" s="4" t="s">
        <v>143</v>
      </c>
      <c r="C15" s="8"/>
      <c r="D15" s="8"/>
      <c r="F15" s="25">
        <f t="shared" si="0"/>
        <v>60</v>
      </c>
    </row>
    <row r="16" spans="1:6" ht="41.25" customHeight="1">
      <c r="A16" s="5">
        <f t="shared" si="1"/>
        <v>14</v>
      </c>
      <c r="B16" s="4" t="s">
        <v>7</v>
      </c>
      <c r="C16" s="8"/>
      <c r="D16" s="8"/>
      <c r="F16" s="25">
        <f t="shared" si="0"/>
        <v>90</v>
      </c>
    </row>
    <row r="17" spans="1:6" ht="54" customHeight="1">
      <c r="A17" s="5">
        <f t="shared" si="1"/>
        <v>15</v>
      </c>
      <c r="B17" s="4" t="s">
        <v>144</v>
      </c>
      <c r="C17" s="8"/>
      <c r="D17" s="8"/>
      <c r="F17" s="25">
        <f t="shared" si="0"/>
        <v>130</v>
      </c>
    </row>
    <row r="18" spans="1:6" ht="32.25" customHeight="1">
      <c r="A18" s="5">
        <f t="shared" si="1"/>
        <v>16</v>
      </c>
      <c r="B18" s="4" t="s">
        <v>251</v>
      </c>
      <c r="C18" s="8"/>
      <c r="D18" s="8"/>
      <c r="F18" s="25">
        <f t="shared" si="0"/>
        <v>61</v>
      </c>
    </row>
    <row r="19" spans="1:6" ht="32.25" customHeight="1">
      <c r="A19" s="5">
        <f t="shared" si="1"/>
        <v>17</v>
      </c>
      <c r="B19" s="3" t="s">
        <v>145</v>
      </c>
      <c r="C19" s="8"/>
      <c r="D19" s="8"/>
      <c r="F19" s="25">
        <f t="shared" si="0"/>
        <v>63</v>
      </c>
    </row>
    <row r="20" spans="1:6" ht="32.25" customHeight="1">
      <c r="A20" s="5">
        <f t="shared" si="1"/>
        <v>18</v>
      </c>
      <c r="B20" s="3" t="s">
        <v>8</v>
      </c>
      <c r="C20" s="8"/>
      <c r="D20" s="8"/>
      <c r="F20" s="25">
        <f t="shared" si="0"/>
        <v>56</v>
      </c>
    </row>
    <row r="21" spans="1:6" ht="41.25" customHeight="1">
      <c r="A21" s="5">
        <f t="shared" si="1"/>
        <v>19</v>
      </c>
      <c r="B21" s="4" t="s">
        <v>9</v>
      </c>
      <c r="C21" s="8"/>
      <c r="D21" s="8"/>
      <c r="F21" s="25">
        <f t="shared" si="0"/>
        <v>82</v>
      </c>
    </row>
    <row r="22" spans="1:6" ht="41.25" customHeight="1">
      <c r="A22" s="5">
        <f t="shared" si="1"/>
        <v>20</v>
      </c>
      <c r="B22" s="4" t="s">
        <v>146</v>
      </c>
      <c r="C22" s="8"/>
      <c r="D22" s="8"/>
      <c r="F22" s="25">
        <f t="shared" si="0"/>
        <v>76</v>
      </c>
    </row>
    <row r="23" spans="1:6" ht="32.25" customHeight="1">
      <c r="A23" s="5">
        <f t="shared" si="1"/>
        <v>21</v>
      </c>
      <c r="B23" s="3" t="s">
        <v>114</v>
      </c>
      <c r="C23" s="8"/>
      <c r="D23" s="8"/>
      <c r="F23" s="25">
        <f t="shared" si="0"/>
        <v>65</v>
      </c>
    </row>
    <row r="24" spans="1:6" ht="41.25" customHeight="1">
      <c r="A24" s="5">
        <f t="shared" si="1"/>
        <v>22</v>
      </c>
      <c r="B24" s="3" t="s">
        <v>10</v>
      </c>
      <c r="C24" s="8"/>
      <c r="D24" s="8"/>
      <c r="F24" s="25">
        <f t="shared" si="0"/>
        <v>125</v>
      </c>
    </row>
    <row r="25" spans="1:6" ht="41.25" customHeight="1">
      <c r="A25" s="5">
        <f t="shared" si="1"/>
        <v>23</v>
      </c>
      <c r="B25" s="3" t="s">
        <v>158</v>
      </c>
      <c r="C25" s="8"/>
      <c r="D25" s="8"/>
      <c r="F25" s="25">
        <f t="shared" si="0"/>
        <v>129</v>
      </c>
    </row>
    <row r="26" spans="1:6" ht="54" customHeight="1">
      <c r="A26" s="5">
        <f t="shared" si="1"/>
        <v>24</v>
      </c>
      <c r="B26" s="4" t="s">
        <v>11</v>
      </c>
      <c r="C26" s="8"/>
      <c r="D26" s="8"/>
      <c r="F26" s="25">
        <f t="shared" si="0"/>
        <v>177</v>
      </c>
    </row>
    <row r="27" spans="1:6" ht="32.25" customHeight="1">
      <c r="A27" s="5">
        <f t="shared" si="1"/>
        <v>25</v>
      </c>
      <c r="B27" s="3" t="s">
        <v>12</v>
      </c>
      <c r="C27" s="8"/>
      <c r="D27" s="8"/>
      <c r="F27" s="25">
        <f t="shared" si="0"/>
        <v>61</v>
      </c>
    </row>
    <row r="28" spans="1:6" ht="32.25" customHeight="1">
      <c r="A28" s="5">
        <f t="shared" si="1"/>
        <v>26</v>
      </c>
      <c r="B28" s="3" t="s">
        <v>13</v>
      </c>
      <c r="C28" s="8"/>
      <c r="D28" s="8"/>
      <c r="F28" s="25">
        <f t="shared" si="0"/>
        <v>53</v>
      </c>
    </row>
    <row r="29" spans="1:6" ht="54" customHeight="1">
      <c r="A29" s="5">
        <f t="shared" si="1"/>
        <v>27</v>
      </c>
      <c r="B29" s="4" t="s">
        <v>159</v>
      </c>
      <c r="C29" s="8"/>
      <c r="D29" s="8"/>
      <c r="F29" s="25">
        <f t="shared" si="0"/>
        <v>141</v>
      </c>
    </row>
    <row r="30" spans="1:6" ht="41.25" customHeight="1">
      <c r="A30" s="5">
        <f t="shared" si="1"/>
        <v>28</v>
      </c>
      <c r="B30" s="3" t="s">
        <v>14</v>
      </c>
      <c r="C30" s="8"/>
      <c r="D30" s="8"/>
      <c r="F30" s="25">
        <f t="shared" si="0"/>
        <v>81</v>
      </c>
    </row>
    <row r="31" spans="1:6" ht="54" customHeight="1">
      <c r="A31" s="5">
        <f t="shared" si="1"/>
        <v>29</v>
      </c>
      <c r="B31" s="3" t="s">
        <v>204</v>
      </c>
      <c r="C31" s="8"/>
      <c r="D31" s="8"/>
      <c r="F31" s="25">
        <f t="shared" si="0"/>
        <v>165</v>
      </c>
    </row>
    <row r="32" spans="1:6" ht="41.25" customHeight="1">
      <c r="A32" s="5">
        <f t="shared" si="1"/>
        <v>30</v>
      </c>
      <c r="B32" s="3" t="s">
        <v>160</v>
      </c>
      <c r="C32" s="8"/>
      <c r="D32" s="8"/>
      <c r="F32" s="25">
        <f t="shared" si="0"/>
        <v>93</v>
      </c>
    </row>
    <row r="33" spans="1:6" ht="32.25" customHeight="1">
      <c r="A33" s="5">
        <f t="shared" si="1"/>
        <v>31</v>
      </c>
      <c r="B33" s="3" t="s">
        <v>215</v>
      </c>
      <c r="C33" s="8"/>
      <c r="D33" s="8"/>
      <c r="F33" s="25">
        <f t="shared" si="0"/>
        <v>63</v>
      </c>
    </row>
    <row r="34" spans="1:6" ht="32.25" customHeight="1">
      <c r="A34" s="5">
        <f t="shared" si="1"/>
        <v>32</v>
      </c>
      <c r="B34" s="3" t="s">
        <v>214</v>
      </c>
      <c r="C34" s="8"/>
      <c r="D34" s="8"/>
      <c r="F34" s="25">
        <f t="shared" si="0"/>
        <v>49</v>
      </c>
    </row>
    <row r="35" spans="1:6" ht="32.25" customHeight="1">
      <c r="A35" s="5">
        <f t="shared" si="1"/>
        <v>33</v>
      </c>
      <c r="B35" s="4" t="s">
        <v>15</v>
      </c>
      <c r="C35" s="8"/>
      <c r="D35" s="8"/>
      <c r="F35" s="25">
        <f t="shared" si="0"/>
        <v>52</v>
      </c>
    </row>
    <row r="36" spans="1:6" ht="41.25" customHeight="1">
      <c r="A36" s="5">
        <f t="shared" si="1"/>
        <v>34</v>
      </c>
      <c r="B36" s="3" t="s">
        <v>147</v>
      </c>
      <c r="C36" s="8"/>
      <c r="D36" s="8"/>
      <c r="F36" s="25">
        <f t="shared" si="0"/>
        <v>109</v>
      </c>
    </row>
    <row r="37" spans="1:6" ht="41.25" customHeight="1">
      <c r="A37" s="5">
        <f t="shared" si="1"/>
        <v>35</v>
      </c>
      <c r="B37" s="4" t="s">
        <v>115</v>
      </c>
      <c r="C37" s="8"/>
      <c r="D37" s="8"/>
      <c r="F37" s="25">
        <f t="shared" si="0"/>
        <v>95</v>
      </c>
    </row>
    <row r="38" spans="1:6" ht="41.25" customHeight="1">
      <c r="A38" s="5">
        <f t="shared" si="1"/>
        <v>36</v>
      </c>
      <c r="B38" s="4" t="s">
        <v>79</v>
      </c>
      <c r="C38" s="8"/>
      <c r="D38" s="8"/>
      <c r="F38" s="25">
        <f t="shared" si="0"/>
        <v>124</v>
      </c>
    </row>
    <row r="39" spans="1:6" ht="41.25" customHeight="1">
      <c r="A39" s="5">
        <f t="shared" si="1"/>
        <v>37</v>
      </c>
      <c r="B39" s="3" t="s">
        <v>205</v>
      </c>
      <c r="C39" s="8"/>
      <c r="D39" s="8"/>
      <c r="F39" s="25">
        <f t="shared" si="0"/>
        <v>93</v>
      </c>
    </row>
    <row r="40" spans="1:6" ht="41.25" customHeight="1">
      <c r="A40" s="5">
        <f t="shared" si="1"/>
        <v>38</v>
      </c>
      <c r="B40" s="3" t="s">
        <v>80</v>
      </c>
      <c r="C40" s="8"/>
      <c r="D40" s="8"/>
      <c r="F40" s="25">
        <f t="shared" si="0"/>
        <v>75</v>
      </c>
    </row>
    <row r="41" spans="1:6" ht="41.25" customHeight="1">
      <c r="A41" s="5">
        <f t="shared" si="1"/>
        <v>39</v>
      </c>
      <c r="B41" s="3" t="s">
        <v>148</v>
      </c>
      <c r="C41" s="8"/>
      <c r="D41" s="8"/>
      <c r="F41" s="25">
        <f t="shared" si="0"/>
        <v>67</v>
      </c>
    </row>
    <row r="42" spans="1:6" ht="41.25" customHeight="1">
      <c r="A42" s="5">
        <f t="shared" si="1"/>
        <v>40</v>
      </c>
      <c r="B42" s="3" t="s">
        <v>161</v>
      </c>
      <c r="C42" s="8"/>
      <c r="D42" s="8"/>
      <c r="F42" s="25">
        <f t="shared" si="0"/>
        <v>93</v>
      </c>
    </row>
    <row r="43" spans="1:6" ht="35.25" customHeight="1">
      <c r="A43" s="22">
        <f>A42</f>
        <v>40</v>
      </c>
      <c r="B43" s="18" t="s">
        <v>70</v>
      </c>
      <c r="C43" s="19"/>
      <c r="D43" s="19"/>
      <c r="F43" s="25">
        <f t="shared" si="0"/>
        <v>40</v>
      </c>
    </row>
    <row r="44" spans="1:6" ht="54" customHeight="1">
      <c r="A44" s="5">
        <f t="shared" si="1"/>
        <v>41</v>
      </c>
      <c r="B44" s="2" t="s">
        <v>16</v>
      </c>
      <c r="C44" s="8"/>
      <c r="D44" s="8"/>
      <c r="F44" s="25">
        <f t="shared" si="0"/>
        <v>130</v>
      </c>
    </row>
    <row r="45" spans="1:6" ht="41.25" customHeight="1">
      <c r="A45" s="5">
        <f t="shared" ref="A45:A74" si="2">A44+1</f>
        <v>42</v>
      </c>
      <c r="B45" s="10" t="s">
        <v>17</v>
      </c>
      <c r="C45" s="8"/>
      <c r="D45" s="8"/>
      <c r="F45" s="25">
        <f t="shared" si="0"/>
        <v>104</v>
      </c>
    </row>
    <row r="46" spans="1:6" ht="32.25" customHeight="1">
      <c r="A46" s="5">
        <f t="shared" si="2"/>
        <v>43</v>
      </c>
      <c r="B46" s="4" t="s">
        <v>116</v>
      </c>
      <c r="C46" s="8"/>
      <c r="D46" s="8"/>
      <c r="F46" s="25">
        <f t="shared" si="0"/>
        <v>20</v>
      </c>
    </row>
    <row r="47" spans="1:6" ht="41.25" customHeight="1">
      <c r="A47" s="5">
        <f t="shared" si="2"/>
        <v>44</v>
      </c>
      <c r="B47" s="3" t="s">
        <v>18</v>
      </c>
      <c r="C47" s="8"/>
      <c r="D47" s="8"/>
      <c r="F47" s="25">
        <f t="shared" si="0"/>
        <v>87</v>
      </c>
    </row>
    <row r="48" spans="1:6" ht="32.25" customHeight="1">
      <c r="A48" s="5">
        <f t="shared" si="2"/>
        <v>45</v>
      </c>
      <c r="B48" s="4" t="s">
        <v>19</v>
      </c>
      <c r="C48" s="8"/>
      <c r="D48" s="8"/>
      <c r="F48" s="25">
        <f t="shared" si="0"/>
        <v>55</v>
      </c>
    </row>
    <row r="49" spans="1:6" ht="41.25" customHeight="1">
      <c r="A49" s="5">
        <f t="shared" si="2"/>
        <v>46</v>
      </c>
      <c r="B49" s="3" t="s">
        <v>162</v>
      </c>
      <c r="C49" s="8"/>
      <c r="D49" s="8"/>
      <c r="F49" s="25">
        <f t="shared" si="0"/>
        <v>69</v>
      </c>
    </row>
    <row r="50" spans="1:6" ht="41.25" customHeight="1">
      <c r="A50" s="5">
        <f t="shared" si="2"/>
        <v>47</v>
      </c>
      <c r="B50" s="4" t="s">
        <v>246</v>
      </c>
      <c r="C50" s="8"/>
      <c r="D50" s="8"/>
      <c r="F50" s="25">
        <f t="shared" si="0"/>
        <v>124</v>
      </c>
    </row>
    <row r="51" spans="1:6" ht="41.25" customHeight="1">
      <c r="A51" s="5">
        <f t="shared" si="2"/>
        <v>48</v>
      </c>
      <c r="B51" s="4" t="s">
        <v>117</v>
      </c>
      <c r="C51" s="8"/>
      <c r="D51" s="8"/>
      <c r="F51" s="25">
        <f t="shared" si="0"/>
        <v>77</v>
      </c>
    </row>
    <row r="52" spans="1:6" ht="41.25" customHeight="1">
      <c r="A52" s="5">
        <f t="shared" si="2"/>
        <v>49</v>
      </c>
      <c r="B52" s="3" t="s">
        <v>20</v>
      </c>
      <c r="C52" s="8"/>
      <c r="D52" s="8"/>
      <c r="F52" s="25">
        <f t="shared" si="0"/>
        <v>69</v>
      </c>
    </row>
    <row r="53" spans="1:6" ht="32.25" customHeight="1">
      <c r="A53" s="5">
        <f t="shared" si="2"/>
        <v>50</v>
      </c>
      <c r="B53" s="3" t="s">
        <v>21</v>
      </c>
      <c r="C53" s="8"/>
      <c r="D53" s="8"/>
      <c r="F53" s="25">
        <f t="shared" si="0"/>
        <v>59</v>
      </c>
    </row>
    <row r="54" spans="1:6" ht="32.25" customHeight="1">
      <c r="A54" s="5">
        <f t="shared" si="2"/>
        <v>51</v>
      </c>
      <c r="B54" s="3" t="s">
        <v>22</v>
      </c>
      <c r="C54" s="8"/>
      <c r="D54" s="8"/>
      <c r="F54" s="25">
        <f t="shared" si="0"/>
        <v>61</v>
      </c>
    </row>
    <row r="55" spans="1:6" ht="41.25" customHeight="1">
      <c r="A55" s="5">
        <f t="shared" si="2"/>
        <v>52</v>
      </c>
      <c r="B55" s="4" t="s">
        <v>206</v>
      </c>
      <c r="C55" s="8"/>
      <c r="D55" s="8"/>
      <c r="F55" s="25">
        <f t="shared" si="0"/>
        <v>68</v>
      </c>
    </row>
    <row r="56" spans="1:6" ht="32.25" customHeight="1">
      <c r="A56" s="5">
        <f t="shared" si="2"/>
        <v>53</v>
      </c>
      <c r="B56" s="4" t="s">
        <v>23</v>
      </c>
      <c r="C56" s="8"/>
      <c r="D56" s="8"/>
      <c r="F56" s="25">
        <f t="shared" si="0"/>
        <v>30</v>
      </c>
    </row>
    <row r="57" spans="1:6" ht="41.25" customHeight="1">
      <c r="A57" s="5">
        <f t="shared" si="2"/>
        <v>54</v>
      </c>
      <c r="B57" s="4" t="s">
        <v>24</v>
      </c>
      <c r="C57" s="8"/>
      <c r="D57" s="8"/>
      <c r="F57" s="25">
        <f t="shared" si="0"/>
        <v>118</v>
      </c>
    </row>
    <row r="58" spans="1:6" ht="41.25" customHeight="1">
      <c r="A58" s="5">
        <f t="shared" si="2"/>
        <v>55</v>
      </c>
      <c r="B58" s="3" t="s">
        <v>25</v>
      </c>
      <c r="C58" s="8"/>
      <c r="D58" s="8"/>
      <c r="F58" s="25">
        <f t="shared" si="0"/>
        <v>108</v>
      </c>
    </row>
    <row r="59" spans="1:6" ht="32.25" customHeight="1">
      <c r="A59" s="5">
        <f t="shared" si="2"/>
        <v>56</v>
      </c>
      <c r="B59" s="4" t="s">
        <v>118</v>
      </c>
      <c r="C59" s="8"/>
      <c r="D59" s="8"/>
      <c r="F59" s="25">
        <f t="shared" si="0"/>
        <v>28</v>
      </c>
    </row>
    <row r="60" spans="1:6" ht="41.25" customHeight="1">
      <c r="A60" s="5">
        <f t="shared" si="2"/>
        <v>57</v>
      </c>
      <c r="B60" s="4" t="s">
        <v>27</v>
      </c>
      <c r="C60" s="8"/>
      <c r="D60" s="8"/>
      <c r="F60" s="25">
        <f t="shared" si="0"/>
        <v>68</v>
      </c>
    </row>
    <row r="61" spans="1:6" ht="32.25" customHeight="1">
      <c r="A61" s="5">
        <f t="shared" si="2"/>
        <v>58</v>
      </c>
      <c r="B61" s="4" t="s">
        <v>163</v>
      </c>
      <c r="C61" s="8"/>
      <c r="D61" s="8"/>
      <c r="F61" s="25">
        <f t="shared" si="0"/>
        <v>28</v>
      </c>
    </row>
    <row r="62" spans="1:6" ht="41.25" customHeight="1">
      <c r="A62" s="5">
        <f t="shared" si="2"/>
        <v>59</v>
      </c>
      <c r="B62" s="4" t="s">
        <v>26</v>
      </c>
      <c r="C62" s="8"/>
      <c r="D62" s="8"/>
      <c r="F62" s="25">
        <f t="shared" si="0"/>
        <v>64</v>
      </c>
    </row>
    <row r="63" spans="1:6" ht="32.25" customHeight="1">
      <c r="A63" s="5">
        <f t="shared" si="2"/>
        <v>60</v>
      </c>
      <c r="B63" s="4" t="s">
        <v>119</v>
      </c>
      <c r="C63" s="8"/>
      <c r="D63" s="8"/>
      <c r="F63" s="25">
        <f t="shared" si="0"/>
        <v>45</v>
      </c>
    </row>
    <row r="64" spans="1:6" ht="32.25" customHeight="1">
      <c r="A64" s="5">
        <f t="shared" si="2"/>
        <v>61</v>
      </c>
      <c r="B64" s="4" t="s">
        <v>120</v>
      </c>
      <c r="C64" s="8"/>
      <c r="D64" s="8"/>
      <c r="F64" s="25">
        <f t="shared" si="0"/>
        <v>60</v>
      </c>
    </row>
    <row r="65" spans="1:6" ht="32.25" customHeight="1">
      <c r="A65" s="5">
        <f t="shared" si="2"/>
        <v>62</v>
      </c>
      <c r="B65" s="3" t="s">
        <v>28</v>
      </c>
      <c r="C65" s="8"/>
      <c r="D65" s="8"/>
      <c r="F65" s="25">
        <f t="shared" si="0"/>
        <v>59</v>
      </c>
    </row>
    <row r="66" spans="1:6" ht="41.25" customHeight="1">
      <c r="A66" s="5">
        <f t="shared" si="2"/>
        <v>63</v>
      </c>
      <c r="B66" s="3" t="s">
        <v>29</v>
      </c>
      <c r="C66" s="8"/>
      <c r="D66" s="8"/>
      <c r="F66" s="25">
        <f t="shared" si="0"/>
        <v>86</v>
      </c>
    </row>
    <row r="67" spans="1:6" ht="41.25" customHeight="1">
      <c r="A67" s="5">
        <f t="shared" si="2"/>
        <v>64</v>
      </c>
      <c r="B67" s="3" t="s">
        <v>164</v>
      </c>
      <c r="C67" s="8"/>
      <c r="D67" s="8"/>
      <c r="F67" s="25">
        <f t="shared" si="0"/>
        <v>73</v>
      </c>
    </row>
    <row r="68" spans="1:6" ht="130.5" customHeight="1">
      <c r="A68" s="5">
        <f t="shared" si="2"/>
        <v>65</v>
      </c>
      <c r="B68" s="3" t="s">
        <v>207</v>
      </c>
      <c r="C68" s="8"/>
      <c r="D68" s="8"/>
      <c r="F68" s="25">
        <f t="shared" ref="F68:F131" si="3">LENB(B68)</f>
        <v>212</v>
      </c>
    </row>
    <row r="69" spans="1:6" ht="41.25" customHeight="1">
      <c r="A69" s="5">
        <f t="shared" si="2"/>
        <v>66</v>
      </c>
      <c r="B69" s="4" t="s">
        <v>208</v>
      </c>
      <c r="C69" s="8"/>
      <c r="D69" s="8"/>
      <c r="F69" s="25">
        <f t="shared" si="3"/>
        <v>100</v>
      </c>
    </row>
    <row r="70" spans="1:6" ht="32.25" customHeight="1">
      <c r="A70" s="5">
        <f t="shared" si="2"/>
        <v>67</v>
      </c>
      <c r="B70" s="4" t="s">
        <v>30</v>
      </c>
      <c r="C70" s="8"/>
      <c r="D70" s="8"/>
      <c r="F70" s="25">
        <f t="shared" si="3"/>
        <v>58</v>
      </c>
    </row>
    <row r="71" spans="1:6" ht="32.25" customHeight="1">
      <c r="A71" s="5">
        <f t="shared" si="2"/>
        <v>68</v>
      </c>
      <c r="B71" s="10" t="s">
        <v>31</v>
      </c>
      <c r="C71" s="8"/>
      <c r="D71" s="8"/>
      <c r="F71" s="25">
        <f t="shared" si="3"/>
        <v>40</v>
      </c>
    </row>
    <row r="72" spans="1:6" ht="41.25" customHeight="1">
      <c r="A72" s="5">
        <f t="shared" si="2"/>
        <v>69</v>
      </c>
      <c r="B72" s="2" t="s">
        <v>32</v>
      </c>
      <c r="C72" s="8"/>
      <c r="D72" s="8"/>
      <c r="F72" s="25">
        <f t="shared" si="3"/>
        <v>84</v>
      </c>
    </row>
    <row r="73" spans="1:6" ht="54" customHeight="1">
      <c r="A73" s="5">
        <f t="shared" si="2"/>
        <v>70</v>
      </c>
      <c r="B73" s="2" t="s">
        <v>209</v>
      </c>
      <c r="C73" s="8"/>
      <c r="D73" s="8"/>
      <c r="F73" s="25">
        <f t="shared" si="3"/>
        <v>134</v>
      </c>
    </row>
    <row r="74" spans="1:6" ht="41.25" customHeight="1">
      <c r="A74" s="5">
        <f t="shared" si="2"/>
        <v>71</v>
      </c>
      <c r="B74" s="3" t="s">
        <v>210</v>
      </c>
      <c r="C74" s="8"/>
      <c r="D74" s="8"/>
      <c r="F74" s="25">
        <f t="shared" si="3"/>
        <v>74</v>
      </c>
    </row>
    <row r="75" spans="1:6" ht="35.25" customHeight="1">
      <c r="A75" s="22">
        <f>A74</f>
        <v>71</v>
      </c>
      <c r="B75" s="18" t="s">
        <v>71</v>
      </c>
      <c r="C75" s="19"/>
      <c r="D75" s="19"/>
      <c r="F75" s="25">
        <f t="shared" si="3"/>
        <v>42</v>
      </c>
    </row>
    <row r="76" spans="1:6" ht="32.25" customHeight="1">
      <c r="A76" s="5">
        <f t="shared" ref="A76" si="4">A75+1</f>
        <v>72</v>
      </c>
      <c r="B76" s="3" t="s">
        <v>183</v>
      </c>
      <c r="C76" s="8"/>
      <c r="D76" s="8"/>
      <c r="F76" s="25">
        <f t="shared" si="3"/>
        <v>47</v>
      </c>
    </row>
    <row r="77" spans="1:6" ht="41.25" customHeight="1">
      <c r="A77" s="5">
        <f t="shared" ref="A77:A134" si="5">A76+1</f>
        <v>73</v>
      </c>
      <c r="B77" s="4" t="s">
        <v>165</v>
      </c>
      <c r="C77" s="8"/>
      <c r="D77" s="8"/>
      <c r="F77" s="25">
        <f t="shared" si="3"/>
        <v>120</v>
      </c>
    </row>
    <row r="78" spans="1:6" ht="32.25" customHeight="1">
      <c r="A78" s="5">
        <f t="shared" si="5"/>
        <v>74</v>
      </c>
      <c r="B78" s="4" t="s">
        <v>211</v>
      </c>
      <c r="C78" s="8"/>
      <c r="D78" s="8"/>
      <c r="F78" s="25">
        <f t="shared" si="3"/>
        <v>48</v>
      </c>
    </row>
    <row r="79" spans="1:6" ht="32.25" customHeight="1">
      <c r="A79" s="5">
        <f t="shared" si="5"/>
        <v>75</v>
      </c>
      <c r="B79" s="4" t="s">
        <v>81</v>
      </c>
      <c r="C79" s="8"/>
      <c r="D79" s="8"/>
      <c r="F79" s="25">
        <f t="shared" si="3"/>
        <v>34</v>
      </c>
    </row>
    <row r="80" spans="1:6" ht="32.25" customHeight="1">
      <c r="A80" s="5">
        <f t="shared" si="5"/>
        <v>76</v>
      </c>
      <c r="B80" s="4" t="s">
        <v>82</v>
      </c>
      <c r="C80" s="8"/>
      <c r="D80" s="8"/>
      <c r="F80" s="25">
        <f t="shared" si="3"/>
        <v>26</v>
      </c>
    </row>
    <row r="81" spans="1:6" ht="32.25" customHeight="1">
      <c r="A81" s="5">
        <f t="shared" si="5"/>
        <v>77</v>
      </c>
      <c r="B81" s="4" t="s">
        <v>83</v>
      </c>
      <c r="C81" s="8"/>
      <c r="D81" s="8"/>
      <c r="F81" s="25">
        <f t="shared" si="3"/>
        <v>40</v>
      </c>
    </row>
    <row r="82" spans="1:6" ht="54" customHeight="1">
      <c r="A82" s="5">
        <f t="shared" si="5"/>
        <v>78</v>
      </c>
      <c r="B82" s="4" t="s">
        <v>84</v>
      </c>
      <c r="C82" s="8"/>
      <c r="D82" s="8"/>
      <c r="F82" s="25">
        <f t="shared" si="3"/>
        <v>156</v>
      </c>
    </row>
    <row r="83" spans="1:6" ht="32.25" customHeight="1">
      <c r="A83" s="5">
        <f t="shared" si="5"/>
        <v>79</v>
      </c>
      <c r="B83" s="4" t="s">
        <v>33</v>
      </c>
      <c r="C83" s="8"/>
      <c r="D83" s="8"/>
      <c r="F83" s="25">
        <f t="shared" si="3"/>
        <v>56</v>
      </c>
    </row>
    <row r="84" spans="1:6" ht="41.25" customHeight="1">
      <c r="A84" s="5">
        <f t="shared" si="5"/>
        <v>80</v>
      </c>
      <c r="B84" s="4" t="s">
        <v>166</v>
      </c>
      <c r="C84" s="8"/>
      <c r="D84" s="8"/>
      <c r="F84" s="25">
        <f t="shared" si="3"/>
        <v>86</v>
      </c>
    </row>
    <row r="85" spans="1:6" ht="41.25" customHeight="1">
      <c r="A85" s="5">
        <f t="shared" si="5"/>
        <v>81</v>
      </c>
      <c r="B85" s="4" t="s">
        <v>149</v>
      </c>
      <c r="C85" s="8"/>
      <c r="D85" s="8"/>
      <c r="F85" s="25">
        <f t="shared" si="3"/>
        <v>77</v>
      </c>
    </row>
    <row r="86" spans="1:6" ht="41.25" customHeight="1">
      <c r="A86" s="5">
        <f t="shared" si="5"/>
        <v>82</v>
      </c>
      <c r="B86" s="3" t="s">
        <v>212</v>
      </c>
      <c r="C86" s="8"/>
      <c r="D86" s="8"/>
      <c r="F86" s="25">
        <f t="shared" si="3"/>
        <v>67</v>
      </c>
    </row>
    <row r="87" spans="1:6" ht="54" customHeight="1">
      <c r="A87" s="5">
        <f t="shared" si="5"/>
        <v>83</v>
      </c>
      <c r="B87" s="4" t="s">
        <v>173</v>
      </c>
      <c r="C87" s="8"/>
      <c r="D87" s="8"/>
      <c r="F87" s="25">
        <f t="shared" si="3"/>
        <v>170</v>
      </c>
    </row>
    <row r="88" spans="1:6" ht="41.25" customHeight="1">
      <c r="A88" s="5">
        <f t="shared" si="5"/>
        <v>84</v>
      </c>
      <c r="B88" s="4" t="s">
        <v>150</v>
      </c>
      <c r="C88" s="8"/>
      <c r="D88" s="8"/>
      <c r="F88" s="25">
        <f t="shared" si="3"/>
        <v>88</v>
      </c>
    </row>
    <row r="89" spans="1:6" ht="41.25" customHeight="1">
      <c r="A89" s="5">
        <f t="shared" si="5"/>
        <v>85</v>
      </c>
      <c r="B89" s="4" t="s">
        <v>85</v>
      </c>
      <c r="C89" s="8"/>
      <c r="D89" s="8"/>
      <c r="F89" s="25">
        <f t="shared" si="3"/>
        <v>90</v>
      </c>
    </row>
    <row r="90" spans="1:6" ht="54" customHeight="1">
      <c r="A90" s="5">
        <f t="shared" si="5"/>
        <v>86</v>
      </c>
      <c r="B90" s="4" t="s">
        <v>213</v>
      </c>
      <c r="C90" s="8"/>
      <c r="D90" s="8"/>
      <c r="F90" s="25">
        <f t="shared" si="3"/>
        <v>135</v>
      </c>
    </row>
    <row r="91" spans="1:6" ht="41.25" customHeight="1">
      <c r="A91" s="5">
        <f t="shared" si="5"/>
        <v>87</v>
      </c>
      <c r="B91" s="4" t="s">
        <v>86</v>
      </c>
      <c r="C91" s="8"/>
      <c r="D91" s="8"/>
      <c r="F91" s="25">
        <f t="shared" si="3"/>
        <v>119</v>
      </c>
    </row>
    <row r="92" spans="1:6" ht="41.25" customHeight="1">
      <c r="A92" s="5">
        <f t="shared" si="5"/>
        <v>88</v>
      </c>
      <c r="B92" s="4" t="s">
        <v>167</v>
      </c>
      <c r="C92" s="8"/>
      <c r="D92" s="8"/>
      <c r="F92" s="25">
        <f t="shared" si="3"/>
        <v>78</v>
      </c>
    </row>
    <row r="93" spans="1:6" ht="32.25" customHeight="1">
      <c r="A93" s="5">
        <f t="shared" si="5"/>
        <v>89</v>
      </c>
      <c r="B93" s="4" t="s">
        <v>168</v>
      </c>
      <c r="C93" s="8"/>
      <c r="D93" s="8"/>
      <c r="F93" s="25">
        <f t="shared" si="3"/>
        <v>40</v>
      </c>
    </row>
    <row r="94" spans="1:6" ht="41.25" customHeight="1">
      <c r="A94" s="5">
        <f t="shared" si="5"/>
        <v>90</v>
      </c>
      <c r="B94" s="4" t="s">
        <v>169</v>
      </c>
      <c r="C94" s="8"/>
      <c r="D94" s="8"/>
      <c r="F94" s="25">
        <f t="shared" si="3"/>
        <v>76</v>
      </c>
    </row>
    <row r="95" spans="1:6" ht="32.25" customHeight="1">
      <c r="A95" s="5">
        <f t="shared" si="5"/>
        <v>91</v>
      </c>
      <c r="B95" s="4" t="s">
        <v>170</v>
      </c>
      <c r="C95" s="8"/>
      <c r="D95" s="8"/>
      <c r="F95" s="25">
        <f t="shared" si="3"/>
        <v>42</v>
      </c>
    </row>
    <row r="96" spans="1:6" ht="69.95" customHeight="1">
      <c r="A96" s="5">
        <f t="shared" si="5"/>
        <v>92</v>
      </c>
      <c r="B96" s="4" t="s">
        <v>247</v>
      </c>
      <c r="C96" s="8"/>
      <c r="D96" s="8"/>
      <c r="F96" s="25">
        <f t="shared" si="3"/>
        <v>215</v>
      </c>
    </row>
    <row r="97" spans="1:6" ht="32.25" customHeight="1">
      <c r="A97" s="5">
        <f t="shared" si="5"/>
        <v>93</v>
      </c>
      <c r="B97" s="3" t="s">
        <v>171</v>
      </c>
      <c r="C97" s="8"/>
      <c r="D97" s="8"/>
      <c r="F97" s="25">
        <f t="shared" si="3"/>
        <v>55</v>
      </c>
    </row>
    <row r="98" spans="1:6" ht="41.25" customHeight="1">
      <c r="A98" s="5">
        <f t="shared" si="5"/>
        <v>94</v>
      </c>
      <c r="B98" s="4" t="s">
        <v>34</v>
      </c>
      <c r="C98" s="8"/>
      <c r="D98" s="8"/>
      <c r="F98" s="25">
        <f t="shared" si="3"/>
        <v>80</v>
      </c>
    </row>
    <row r="99" spans="1:6" ht="41.25" customHeight="1">
      <c r="A99" s="5">
        <f t="shared" si="5"/>
        <v>95</v>
      </c>
      <c r="B99" s="3" t="s">
        <v>174</v>
      </c>
      <c r="C99" s="8"/>
      <c r="D99" s="8"/>
      <c r="F99" s="25">
        <f t="shared" si="3"/>
        <v>75</v>
      </c>
    </row>
    <row r="100" spans="1:6" ht="32.25" customHeight="1">
      <c r="A100" s="5">
        <f t="shared" si="5"/>
        <v>96</v>
      </c>
      <c r="B100" s="3" t="s">
        <v>175</v>
      </c>
      <c r="C100" s="8"/>
      <c r="D100" s="8"/>
      <c r="F100" s="25">
        <f t="shared" si="3"/>
        <v>45</v>
      </c>
    </row>
    <row r="101" spans="1:6" ht="32.25" customHeight="1">
      <c r="A101" s="5">
        <f t="shared" si="5"/>
        <v>97</v>
      </c>
      <c r="B101" s="4" t="s">
        <v>172</v>
      </c>
      <c r="C101" s="8"/>
      <c r="D101" s="8"/>
      <c r="F101" s="25">
        <f t="shared" si="3"/>
        <v>60</v>
      </c>
    </row>
    <row r="102" spans="1:6" ht="41.25" customHeight="1">
      <c r="A102" s="5">
        <f t="shared" si="5"/>
        <v>98</v>
      </c>
      <c r="B102" s="3" t="s">
        <v>176</v>
      </c>
      <c r="C102" s="8"/>
      <c r="D102" s="8"/>
      <c r="F102" s="25">
        <f t="shared" si="3"/>
        <v>111</v>
      </c>
    </row>
    <row r="103" spans="1:6" ht="32.25" customHeight="1">
      <c r="A103" s="5">
        <f t="shared" si="5"/>
        <v>99</v>
      </c>
      <c r="B103" s="3" t="s">
        <v>177</v>
      </c>
      <c r="C103" s="8"/>
      <c r="D103" s="8"/>
      <c r="F103" s="25">
        <f t="shared" si="3"/>
        <v>47</v>
      </c>
    </row>
    <row r="104" spans="1:6" ht="69.95" customHeight="1">
      <c r="A104" s="5">
        <f t="shared" si="5"/>
        <v>100</v>
      </c>
      <c r="B104" s="3" t="s">
        <v>217</v>
      </c>
      <c r="C104" s="8"/>
      <c r="D104" s="8"/>
      <c r="F104" s="25">
        <f t="shared" si="3"/>
        <v>195</v>
      </c>
    </row>
    <row r="105" spans="1:6" ht="41.25" customHeight="1">
      <c r="A105" s="5">
        <f t="shared" si="5"/>
        <v>101</v>
      </c>
      <c r="B105" s="4" t="s">
        <v>216</v>
      </c>
      <c r="C105" s="8"/>
      <c r="D105" s="8"/>
      <c r="F105" s="25">
        <f t="shared" si="3"/>
        <v>98</v>
      </c>
    </row>
    <row r="106" spans="1:6" ht="32.25" customHeight="1">
      <c r="A106" s="5">
        <f t="shared" si="5"/>
        <v>102</v>
      </c>
      <c r="B106" s="4" t="s">
        <v>35</v>
      </c>
      <c r="C106" s="8"/>
      <c r="D106" s="8"/>
      <c r="F106" s="25">
        <f t="shared" si="3"/>
        <v>54</v>
      </c>
    </row>
    <row r="107" spans="1:6" ht="41.25" customHeight="1">
      <c r="A107" s="5">
        <f t="shared" si="5"/>
        <v>103</v>
      </c>
      <c r="B107" s="3" t="s">
        <v>87</v>
      </c>
      <c r="C107" s="8"/>
      <c r="D107" s="8"/>
      <c r="F107" s="25">
        <f t="shared" si="3"/>
        <v>106</v>
      </c>
    </row>
    <row r="108" spans="1:6" ht="41.25" customHeight="1">
      <c r="A108" s="5">
        <f t="shared" si="5"/>
        <v>104</v>
      </c>
      <c r="B108" s="4" t="s">
        <v>178</v>
      </c>
      <c r="C108" s="8"/>
      <c r="D108" s="8"/>
      <c r="F108" s="25">
        <f t="shared" si="3"/>
        <v>78</v>
      </c>
    </row>
    <row r="109" spans="1:6" ht="41.25" customHeight="1">
      <c r="A109" s="5">
        <f t="shared" si="5"/>
        <v>105</v>
      </c>
      <c r="B109" s="4" t="s">
        <v>36</v>
      </c>
      <c r="C109" s="8"/>
      <c r="D109" s="8"/>
      <c r="F109" s="25">
        <f t="shared" si="3"/>
        <v>96</v>
      </c>
    </row>
    <row r="110" spans="1:6" ht="121.5" customHeight="1">
      <c r="A110" s="5">
        <f t="shared" si="5"/>
        <v>106</v>
      </c>
      <c r="B110" s="3" t="s">
        <v>179</v>
      </c>
      <c r="C110" s="8"/>
      <c r="D110" s="8"/>
      <c r="F110" s="25">
        <f t="shared" si="3"/>
        <v>175</v>
      </c>
    </row>
    <row r="111" spans="1:6" ht="54" customHeight="1">
      <c r="A111" s="5">
        <f t="shared" si="5"/>
        <v>107</v>
      </c>
      <c r="B111" s="3" t="s">
        <v>88</v>
      </c>
      <c r="C111" s="8"/>
      <c r="D111" s="8"/>
      <c r="F111" s="25">
        <f t="shared" si="3"/>
        <v>149</v>
      </c>
    </row>
    <row r="112" spans="1:6" ht="41.25" customHeight="1">
      <c r="A112" s="5">
        <f t="shared" si="5"/>
        <v>108</v>
      </c>
      <c r="B112" s="3" t="s">
        <v>218</v>
      </c>
      <c r="C112" s="8"/>
      <c r="D112" s="8"/>
      <c r="F112" s="25">
        <f t="shared" si="3"/>
        <v>84</v>
      </c>
    </row>
    <row r="113" spans="1:6" ht="32.25" customHeight="1">
      <c r="A113" s="5">
        <f t="shared" si="5"/>
        <v>109</v>
      </c>
      <c r="B113" s="3" t="s">
        <v>180</v>
      </c>
      <c r="C113" s="8"/>
      <c r="D113" s="8"/>
      <c r="F113" s="25">
        <f t="shared" si="3"/>
        <v>63</v>
      </c>
    </row>
    <row r="114" spans="1:6" ht="41.25" customHeight="1">
      <c r="A114" s="5">
        <f t="shared" si="5"/>
        <v>110</v>
      </c>
      <c r="B114" s="3" t="s">
        <v>181</v>
      </c>
      <c r="C114" s="8"/>
      <c r="D114" s="8"/>
      <c r="F114" s="25">
        <f t="shared" si="3"/>
        <v>90</v>
      </c>
    </row>
    <row r="115" spans="1:6" ht="32.25" customHeight="1">
      <c r="A115" s="5">
        <f t="shared" si="5"/>
        <v>111</v>
      </c>
      <c r="B115" s="4" t="s">
        <v>220</v>
      </c>
      <c r="C115" s="8"/>
      <c r="D115" s="8"/>
      <c r="F115" s="25">
        <f t="shared" si="3"/>
        <v>61</v>
      </c>
    </row>
    <row r="116" spans="1:6" ht="41.25" customHeight="1">
      <c r="A116" s="5">
        <f t="shared" si="5"/>
        <v>112</v>
      </c>
      <c r="B116" s="4" t="s">
        <v>219</v>
      </c>
      <c r="C116" s="8"/>
      <c r="D116" s="8"/>
      <c r="F116" s="25">
        <f t="shared" si="3"/>
        <v>80</v>
      </c>
    </row>
    <row r="117" spans="1:6" ht="35.25" customHeight="1">
      <c r="A117" s="22">
        <f>A116</f>
        <v>112</v>
      </c>
      <c r="B117" s="20" t="s">
        <v>72</v>
      </c>
      <c r="C117" s="19"/>
      <c r="D117" s="19"/>
      <c r="F117" s="25">
        <f t="shared" si="3"/>
        <v>42</v>
      </c>
    </row>
    <row r="118" spans="1:6" ht="32.25" customHeight="1">
      <c r="A118" s="5">
        <f t="shared" ref="A118" si="6">A117+1</f>
        <v>113</v>
      </c>
      <c r="B118" s="10" t="s">
        <v>190</v>
      </c>
      <c r="C118" s="8"/>
      <c r="D118" s="8"/>
      <c r="F118" s="25">
        <f t="shared" si="3"/>
        <v>28</v>
      </c>
    </row>
    <row r="119" spans="1:6" ht="32.25" customHeight="1">
      <c r="A119" s="5">
        <f t="shared" si="5"/>
        <v>114</v>
      </c>
      <c r="B119" s="4" t="s">
        <v>121</v>
      </c>
      <c r="C119" s="8"/>
      <c r="D119" s="8"/>
      <c r="F119" s="25">
        <f t="shared" si="3"/>
        <v>53</v>
      </c>
    </row>
    <row r="120" spans="1:6" ht="41.25" customHeight="1">
      <c r="A120" s="5">
        <f t="shared" si="5"/>
        <v>115</v>
      </c>
      <c r="B120" s="4" t="s">
        <v>122</v>
      </c>
      <c r="C120" s="8"/>
      <c r="D120" s="8"/>
      <c r="F120" s="25">
        <f t="shared" si="3"/>
        <v>64</v>
      </c>
    </row>
    <row r="121" spans="1:6" ht="41.25" customHeight="1">
      <c r="A121" s="5">
        <f t="shared" si="5"/>
        <v>116</v>
      </c>
      <c r="B121" s="4" t="s">
        <v>189</v>
      </c>
      <c r="C121" s="8"/>
      <c r="D121" s="8"/>
      <c r="F121" s="25">
        <f t="shared" si="3"/>
        <v>112</v>
      </c>
    </row>
    <row r="122" spans="1:6" ht="41.25" customHeight="1">
      <c r="A122" s="5">
        <f t="shared" si="5"/>
        <v>117</v>
      </c>
      <c r="B122" s="4" t="s">
        <v>248</v>
      </c>
      <c r="C122" s="8"/>
      <c r="D122" s="8"/>
      <c r="F122" s="25">
        <f t="shared" si="3"/>
        <v>115</v>
      </c>
    </row>
    <row r="123" spans="1:6" ht="41.25" customHeight="1">
      <c r="A123" s="5">
        <f t="shared" si="5"/>
        <v>118</v>
      </c>
      <c r="B123" s="4" t="s">
        <v>182</v>
      </c>
      <c r="C123" s="8"/>
      <c r="D123" s="8"/>
      <c r="F123" s="25">
        <f t="shared" si="3"/>
        <v>64</v>
      </c>
    </row>
    <row r="124" spans="1:6" ht="32.25" customHeight="1">
      <c r="A124" s="5">
        <f t="shared" si="5"/>
        <v>119</v>
      </c>
      <c r="B124" s="3" t="s">
        <v>184</v>
      </c>
      <c r="C124" s="8"/>
      <c r="D124" s="8"/>
      <c r="F124" s="25">
        <f t="shared" si="3"/>
        <v>55</v>
      </c>
    </row>
    <row r="125" spans="1:6" ht="41.25" customHeight="1">
      <c r="A125" s="5">
        <f t="shared" si="5"/>
        <v>120</v>
      </c>
      <c r="B125" s="4" t="s">
        <v>188</v>
      </c>
      <c r="C125" s="8"/>
      <c r="D125" s="8"/>
      <c r="F125" s="25">
        <f t="shared" si="3"/>
        <v>68</v>
      </c>
    </row>
    <row r="126" spans="1:6" ht="32.25" customHeight="1">
      <c r="A126" s="5">
        <f t="shared" si="5"/>
        <v>121</v>
      </c>
      <c r="B126" s="3" t="s">
        <v>89</v>
      </c>
      <c r="C126" s="8"/>
      <c r="D126" s="8"/>
      <c r="F126" s="25">
        <f t="shared" si="3"/>
        <v>35</v>
      </c>
    </row>
    <row r="127" spans="1:6" ht="41.25" customHeight="1">
      <c r="A127" s="5">
        <f t="shared" si="5"/>
        <v>122</v>
      </c>
      <c r="B127" s="4" t="s">
        <v>185</v>
      </c>
      <c r="C127" s="8"/>
      <c r="D127" s="8"/>
      <c r="F127" s="25">
        <f t="shared" si="3"/>
        <v>71</v>
      </c>
    </row>
    <row r="128" spans="1:6" ht="41.25" customHeight="1">
      <c r="A128" s="5">
        <f t="shared" si="5"/>
        <v>123</v>
      </c>
      <c r="B128" s="4" t="s">
        <v>187</v>
      </c>
      <c r="C128" s="8"/>
      <c r="D128" s="8"/>
      <c r="F128" s="25">
        <f t="shared" si="3"/>
        <v>104</v>
      </c>
    </row>
    <row r="129" spans="1:6" ht="41.25" customHeight="1">
      <c r="A129" s="5">
        <f t="shared" si="5"/>
        <v>124</v>
      </c>
      <c r="B129" s="4" t="s">
        <v>191</v>
      </c>
      <c r="C129" s="8"/>
      <c r="D129" s="8"/>
      <c r="F129" s="25">
        <f t="shared" si="3"/>
        <v>76</v>
      </c>
    </row>
    <row r="130" spans="1:6" ht="32.25" customHeight="1">
      <c r="A130" s="5">
        <f t="shared" si="5"/>
        <v>125</v>
      </c>
      <c r="B130" s="4" t="s">
        <v>186</v>
      </c>
      <c r="C130" s="8"/>
      <c r="D130" s="8"/>
      <c r="F130" s="25">
        <f t="shared" si="3"/>
        <v>46</v>
      </c>
    </row>
    <row r="131" spans="1:6" ht="54" customHeight="1">
      <c r="A131" s="5">
        <f t="shared" si="5"/>
        <v>126</v>
      </c>
      <c r="B131" s="4" t="s">
        <v>249</v>
      </c>
      <c r="C131" s="8"/>
      <c r="D131" s="8"/>
      <c r="F131" s="25">
        <f t="shared" si="3"/>
        <v>182</v>
      </c>
    </row>
    <row r="132" spans="1:6" ht="41.25" customHeight="1">
      <c r="A132" s="5">
        <f t="shared" si="5"/>
        <v>127</v>
      </c>
      <c r="B132" s="4" t="s">
        <v>37</v>
      </c>
      <c r="C132" s="8"/>
      <c r="D132" s="8"/>
      <c r="F132" s="25">
        <f t="shared" ref="F132:F194" si="7">LENB(B132)</f>
        <v>88</v>
      </c>
    </row>
    <row r="133" spans="1:6" ht="41.25" customHeight="1">
      <c r="A133" s="5">
        <f t="shared" si="5"/>
        <v>128</v>
      </c>
      <c r="B133" s="3" t="s">
        <v>90</v>
      </c>
      <c r="C133" s="8"/>
      <c r="D133" s="8"/>
      <c r="F133" s="25">
        <f t="shared" si="7"/>
        <v>87</v>
      </c>
    </row>
    <row r="134" spans="1:6" ht="32.25" customHeight="1">
      <c r="A134" s="5">
        <f t="shared" si="5"/>
        <v>129</v>
      </c>
      <c r="B134" s="3" t="s">
        <v>91</v>
      </c>
      <c r="C134" s="8"/>
      <c r="D134" s="8"/>
      <c r="F134" s="25">
        <f t="shared" si="7"/>
        <v>39</v>
      </c>
    </row>
    <row r="135" spans="1:6" ht="41.25" customHeight="1">
      <c r="A135" s="5">
        <f t="shared" ref="A135:A141" si="8">A134+1</f>
        <v>130</v>
      </c>
      <c r="B135" s="2" t="s">
        <v>221</v>
      </c>
      <c r="C135" s="8"/>
      <c r="D135" s="8"/>
      <c r="F135" s="25">
        <f t="shared" si="7"/>
        <v>122</v>
      </c>
    </row>
    <row r="136" spans="1:6" ht="41.25" customHeight="1">
      <c r="A136" s="5">
        <f t="shared" si="8"/>
        <v>131</v>
      </c>
      <c r="B136" s="3" t="s">
        <v>222</v>
      </c>
      <c r="C136" s="8"/>
      <c r="D136" s="8"/>
      <c r="F136" s="25">
        <f t="shared" si="7"/>
        <v>73</v>
      </c>
    </row>
    <row r="137" spans="1:6" ht="32.25" customHeight="1">
      <c r="A137" s="5">
        <f t="shared" si="8"/>
        <v>132</v>
      </c>
      <c r="B137" s="4" t="s">
        <v>38</v>
      </c>
      <c r="C137" s="8"/>
      <c r="D137" s="8"/>
      <c r="F137" s="25">
        <f t="shared" si="7"/>
        <v>38</v>
      </c>
    </row>
    <row r="138" spans="1:6" ht="32.25" customHeight="1">
      <c r="A138" s="5">
        <f t="shared" si="8"/>
        <v>133</v>
      </c>
      <c r="B138" s="3" t="s">
        <v>140</v>
      </c>
      <c r="C138" s="8"/>
      <c r="D138" s="8"/>
      <c r="F138" s="25">
        <f t="shared" si="7"/>
        <v>31</v>
      </c>
    </row>
    <row r="139" spans="1:6" ht="41.25" customHeight="1">
      <c r="A139" s="5">
        <f t="shared" si="8"/>
        <v>134</v>
      </c>
      <c r="B139" s="4" t="s">
        <v>39</v>
      </c>
      <c r="C139" s="8"/>
      <c r="D139" s="8"/>
      <c r="F139" s="25">
        <f t="shared" si="7"/>
        <v>66</v>
      </c>
    </row>
    <row r="140" spans="1:6" ht="41.25" customHeight="1">
      <c r="A140" s="5">
        <f t="shared" si="8"/>
        <v>135</v>
      </c>
      <c r="B140" s="4" t="s">
        <v>40</v>
      </c>
      <c r="C140" s="8"/>
      <c r="D140" s="8"/>
      <c r="F140" s="25">
        <f t="shared" si="7"/>
        <v>88</v>
      </c>
    </row>
    <row r="141" spans="1:6" ht="32.25" customHeight="1">
      <c r="A141" s="5">
        <f t="shared" si="8"/>
        <v>136</v>
      </c>
      <c r="B141" s="4" t="s">
        <v>223</v>
      </c>
      <c r="C141" s="8"/>
      <c r="D141" s="8"/>
      <c r="F141" s="25">
        <f t="shared" si="7"/>
        <v>52</v>
      </c>
    </row>
    <row r="142" spans="1:6" ht="35.25" customHeight="1">
      <c r="A142" s="22">
        <f>A141</f>
        <v>136</v>
      </c>
      <c r="B142" s="20" t="s">
        <v>73</v>
      </c>
      <c r="C142" s="19"/>
      <c r="D142" s="19"/>
      <c r="F142" s="25">
        <f t="shared" si="7"/>
        <v>46</v>
      </c>
    </row>
    <row r="143" spans="1:6" ht="32.25" customHeight="1">
      <c r="A143" s="5">
        <f t="shared" ref="A143" si="9">A142+1</f>
        <v>137</v>
      </c>
      <c r="B143" s="4" t="s">
        <v>123</v>
      </c>
      <c r="C143" s="8"/>
      <c r="D143" s="8"/>
      <c r="F143" s="25">
        <f t="shared" si="7"/>
        <v>54</v>
      </c>
    </row>
    <row r="144" spans="1:6" ht="41.25" customHeight="1">
      <c r="A144" s="5">
        <f t="shared" ref="A144:A153" si="10">A143+1</f>
        <v>138</v>
      </c>
      <c r="B144" s="4" t="s">
        <v>224</v>
      </c>
      <c r="C144" s="8"/>
      <c r="D144" s="8"/>
      <c r="F144" s="25">
        <f t="shared" si="7"/>
        <v>116</v>
      </c>
    </row>
    <row r="145" spans="1:6" ht="41.25" customHeight="1">
      <c r="A145" s="5">
        <f t="shared" si="10"/>
        <v>139</v>
      </c>
      <c r="B145" s="4" t="s">
        <v>124</v>
      </c>
      <c r="C145" s="8"/>
      <c r="D145" s="8"/>
      <c r="F145" s="25">
        <f t="shared" si="7"/>
        <v>96</v>
      </c>
    </row>
    <row r="146" spans="1:6" ht="32.25" customHeight="1">
      <c r="A146" s="5">
        <f t="shared" si="10"/>
        <v>140</v>
      </c>
      <c r="B146" s="4" t="s">
        <v>125</v>
      </c>
      <c r="C146" s="8"/>
      <c r="D146" s="8"/>
      <c r="F146" s="25">
        <f t="shared" si="7"/>
        <v>50</v>
      </c>
    </row>
    <row r="147" spans="1:6" ht="32.25" customHeight="1">
      <c r="A147" s="5">
        <f t="shared" si="10"/>
        <v>141</v>
      </c>
      <c r="B147" s="4" t="s">
        <v>225</v>
      </c>
      <c r="C147" s="8"/>
      <c r="D147" s="8"/>
      <c r="F147" s="25">
        <f t="shared" si="7"/>
        <v>48</v>
      </c>
    </row>
    <row r="148" spans="1:6" ht="41.25" customHeight="1">
      <c r="A148" s="5">
        <f t="shared" si="10"/>
        <v>142</v>
      </c>
      <c r="B148" s="4" t="s">
        <v>93</v>
      </c>
      <c r="C148" s="8"/>
      <c r="D148" s="8"/>
      <c r="F148" s="25">
        <f t="shared" si="7"/>
        <v>66</v>
      </c>
    </row>
    <row r="149" spans="1:6" ht="54" customHeight="1">
      <c r="A149" s="5">
        <f t="shared" si="10"/>
        <v>143</v>
      </c>
      <c r="B149" s="4" t="s">
        <v>226</v>
      </c>
      <c r="C149" s="8"/>
      <c r="D149" s="8"/>
      <c r="F149" s="25">
        <f t="shared" si="7"/>
        <v>186</v>
      </c>
    </row>
    <row r="150" spans="1:6" ht="41.25" customHeight="1">
      <c r="A150" s="5">
        <f t="shared" si="10"/>
        <v>144</v>
      </c>
      <c r="B150" s="4" t="s">
        <v>92</v>
      </c>
      <c r="C150" s="8"/>
      <c r="D150" s="8"/>
      <c r="F150" s="25">
        <f t="shared" si="7"/>
        <v>120</v>
      </c>
    </row>
    <row r="151" spans="1:6" ht="41.25" customHeight="1">
      <c r="A151" s="5">
        <f t="shared" si="10"/>
        <v>145</v>
      </c>
      <c r="B151" s="4" t="s">
        <v>97</v>
      </c>
      <c r="C151" s="8"/>
      <c r="D151" s="8"/>
      <c r="F151" s="25">
        <f t="shared" si="7"/>
        <v>122</v>
      </c>
    </row>
    <row r="152" spans="1:6" ht="41.25" customHeight="1">
      <c r="A152" s="5">
        <f t="shared" si="10"/>
        <v>146</v>
      </c>
      <c r="B152" s="4" t="s">
        <v>94</v>
      </c>
      <c r="C152" s="8"/>
      <c r="D152" s="8"/>
      <c r="F152" s="25">
        <f t="shared" si="7"/>
        <v>102</v>
      </c>
    </row>
    <row r="153" spans="1:6" ht="32.25" customHeight="1">
      <c r="A153" s="5">
        <f t="shared" si="10"/>
        <v>147</v>
      </c>
      <c r="B153" s="2" t="s">
        <v>95</v>
      </c>
      <c r="C153" s="8"/>
      <c r="D153" s="8"/>
      <c r="F153" s="25">
        <f t="shared" si="7"/>
        <v>40</v>
      </c>
    </row>
    <row r="154" spans="1:6" ht="35.25" customHeight="1">
      <c r="A154" s="22">
        <f>A153</f>
        <v>147</v>
      </c>
      <c r="B154" s="21" t="s">
        <v>96</v>
      </c>
      <c r="C154" s="19"/>
      <c r="D154" s="19"/>
      <c r="F154" s="25">
        <f t="shared" si="7"/>
        <v>48</v>
      </c>
    </row>
    <row r="155" spans="1:6" ht="99.75" customHeight="1">
      <c r="A155" s="5">
        <f t="shared" ref="A155" si="11">A154+1</f>
        <v>148</v>
      </c>
      <c r="B155" s="3" t="s">
        <v>101</v>
      </c>
      <c r="C155" s="8"/>
      <c r="D155" s="8"/>
      <c r="F155" s="25">
        <f t="shared" si="7"/>
        <v>151</v>
      </c>
    </row>
    <row r="156" spans="1:6" ht="41.25" customHeight="1">
      <c r="A156" s="5">
        <f t="shared" ref="A156:A170" si="12">A155+1</f>
        <v>149</v>
      </c>
      <c r="B156" s="3" t="s">
        <v>98</v>
      </c>
      <c r="C156" s="8"/>
      <c r="D156" s="8"/>
      <c r="F156" s="25">
        <f t="shared" si="7"/>
        <v>83</v>
      </c>
    </row>
    <row r="157" spans="1:6" ht="32.25" customHeight="1">
      <c r="A157" s="5">
        <f t="shared" si="12"/>
        <v>150</v>
      </c>
      <c r="B157" s="4" t="s">
        <v>126</v>
      </c>
      <c r="C157" s="8"/>
      <c r="D157" s="8"/>
      <c r="F157" s="25">
        <f t="shared" si="7"/>
        <v>56</v>
      </c>
    </row>
    <row r="158" spans="1:6" ht="41.25" customHeight="1">
      <c r="A158" s="5">
        <f t="shared" si="12"/>
        <v>151</v>
      </c>
      <c r="B158" s="4" t="s">
        <v>99</v>
      </c>
      <c r="C158" s="8"/>
      <c r="D158" s="8"/>
      <c r="F158" s="25">
        <f t="shared" si="7"/>
        <v>99</v>
      </c>
    </row>
    <row r="159" spans="1:6" ht="41.25" customHeight="1">
      <c r="A159" s="5">
        <f t="shared" si="12"/>
        <v>152</v>
      </c>
      <c r="B159" s="4" t="s">
        <v>127</v>
      </c>
      <c r="C159" s="8"/>
      <c r="D159" s="8"/>
      <c r="F159" s="25">
        <f t="shared" si="7"/>
        <v>67</v>
      </c>
    </row>
    <row r="160" spans="1:6" ht="32.25" customHeight="1">
      <c r="A160" s="5">
        <f t="shared" si="12"/>
        <v>153</v>
      </c>
      <c r="B160" s="4" t="s">
        <v>100</v>
      </c>
      <c r="C160" s="8"/>
      <c r="D160" s="8"/>
      <c r="F160" s="25">
        <f t="shared" si="7"/>
        <v>50</v>
      </c>
    </row>
    <row r="161" spans="1:6" ht="41.25" customHeight="1">
      <c r="A161" s="5">
        <f t="shared" si="12"/>
        <v>154</v>
      </c>
      <c r="B161" s="4" t="s">
        <v>227</v>
      </c>
      <c r="C161" s="8"/>
      <c r="D161" s="8"/>
      <c r="F161" s="25">
        <f t="shared" si="7"/>
        <v>119</v>
      </c>
    </row>
    <row r="162" spans="1:6" ht="54" customHeight="1">
      <c r="A162" s="5">
        <f t="shared" si="12"/>
        <v>155</v>
      </c>
      <c r="B162" s="4" t="s">
        <v>228</v>
      </c>
      <c r="C162" s="8"/>
      <c r="D162" s="8"/>
      <c r="F162" s="25">
        <f t="shared" si="7"/>
        <v>149</v>
      </c>
    </row>
    <row r="163" spans="1:6" ht="41.25" customHeight="1">
      <c r="A163" s="5">
        <f t="shared" si="12"/>
        <v>156</v>
      </c>
      <c r="B163" s="4" t="s">
        <v>151</v>
      </c>
      <c r="C163" s="8"/>
      <c r="D163" s="8"/>
      <c r="F163" s="25">
        <f t="shared" si="7"/>
        <v>89</v>
      </c>
    </row>
    <row r="164" spans="1:6" ht="41.25" customHeight="1">
      <c r="A164" s="5">
        <f t="shared" si="12"/>
        <v>157</v>
      </c>
      <c r="B164" s="4" t="s">
        <v>192</v>
      </c>
      <c r="C164" s="8"/>
      <c r="D164" s="8"/>
      <c r="F164" s="25">
        <f t="shared" si="7"/>
        <v>125</v>
      </c>
    </row>
    <row r="165" spans="1:6" ht="32.25" customHeight="1">
      <c r="A165" s="5">
        <f t="shared" si="12"/>
        <v>158</v>
      </c>
      <c r="B165" s="4" t="s">
        <v>128</v>
      </c>
      <c r="C165" s="8"/>
      <c r="D165" s="8"/>
      <c r="F165" s="25">
        <f t="shared" si="7"/>
        <v>51</v>
      </c>
    </row>
    <row r="166" spans="1:6" ht="41.25" customHeight="1">
      <c r="A166" s="5">
        <f t="shared" si="12"/>
        <v>159</v>
      </c>
      <c r="B166" s="4" t="s">
        <v>102</v>
      </c>
      <c r="C166" s="8"/>
      <c r="D166" s="8"/>
      <c r="F166" s="25">
        <f t="shared" si="7"/>
        <v>109</v>
      </c>
    </row>
    <row r="167" spans="1:6" ht="41.25" customHeight="1">
      <c r="A167" s="5">
        <f t="shared" si="12"/>
        <v>160</v>
      </c>
      <c r="B167" s="4" t="s">
        <v>152</v>
      </c>
      <c r="C167" s="8"/>
      <c r="D167" s="8"/>
      <c r="F167" s="25">
        <f t="shared" si="7"/>
        <v>68</v>
      </c>
    </row>
    <row r="168" spans="1:6" ht="41.25" customHeight="1">
      <c r="A168" s="5">
        <f t="shared" si="12"/>
        <v>161</v>
      </c>
      <c r="B168" s="4" t="s">
        <v>103</v>
      </c>
      <c r="C168" s="8"/>
      <c r="D168" s="8"/>
      <c r="F168" s="25">
        <f t="shared" si="7"/>
        <v>105</v>
      </c>
    </row>
    <row r="169" spans="1:6" ht="32.25" customHeight="1">
      <c r="A169" s="5">
        <f t="shared" si="12"/>
        <v>162</v>
      </c>
      <c r="B169" s="4" t="s">
        <v>129</v>
      </c>
      <c r="C169" s="8"/>
      <c r="D169" s="8"/>
      <c r="F169" s="25">
        <f t="shared" si="7"/>
        <v>53</v>
      </c>
    </row>
    <row r="170" spans="1:6" ht="41.25" customHeight="1">
      <c r="A170" s="5">
        <f t="shared" si="12"/>
        <v>163</v>
      </c>
      <c r="B170" s="4" t="s">
        <v>130</v>
      </c>
      <c r="C170" s="8"/>
      <c r="D170" s="8"/>
      <c r="F170" s="25">
        <f t="shared" si="7"/>
        <v>117</v>
      </c>
    </row>
    <row r="171" spans="1:6" ht="35.25" customHeight="1">
      <c r="A171" s="22">
        <f>A170</f>
        <v>163</v>
      </c>
      <c r="B171" s="20" t="s">
        <v>74</v>
      </c>
      <c r="C171" s="19"/>
      <c r="D171" s="19"/>
      <c r="F171" s="25">
        <f t="shared" si="7"/>
        <v>38</v>
      </c>
    </row>
    <row r="172" spans="1:6" ht="41.25" customHeight="1">
      <c r="A172" s="5">
        <f t="shared" ref="A172" si="13">A171+1</f>
        <v>164</v>
      </c>
      <c r="B172" s="4" t="s">
        <v>104</v>
      </c>
      <c r="C172" s="8"/>
      <c r="D172" s="8"/>
      <c r="F172" s="25">
        <f t="shared" si="7"/>
        <v>66</v>
      </c>
    </row>
    <row r="173" spans="1:6" ht="41.25" customHeight="1">
      <c r="A173" s="5">
        <f t="shared" ref="A173:A187" si="14">A172+1</f>
        <v>165</v>
      </c>
      <c r="B173" s="2" t="s">
        <v>229</v>
      </c>
      <c r="C173" s="8"/>
      <c r="D173" s="8"/>
      <c r="F173" s="25">
        <f t="shared" si="7"/>
        <v>68</v>
      </c>
    </row>
    <row r="174" spans="1:6" ht="32.25" customHeight="1">
      <c r="A174" s="5">
        <f t="shared" si="14"/>
        <v>166</v>
      </c>
      <c r="B174" s="4" t="s">
        <v>230</v>
      </c>
      <c r="C174" s="8"/>
      <c r="D174" s="8"/>
      <c r="F174" s="25">
        <f t="shared" si="7"/>
        <v>54</v>
      </c>
    </row>
    <row r="175" spans="1:6" ht="32.25" customHeight="1">
      <c r="A175" s="5">
        <f t="shared" si="14"/>
        <v>167</v>
      </c>
      <c r="B175" s="4" t="s">
        <v>41</v>
      </c>
      <c r="C175" s="8"/>
      <c r="D175" s="8"/>
      <c r="F175" s="25">
        <f t="shared" si="7"/>
        <v>38</v>
      </c>
    </row>
    <row r="176" spans="1:6" ht="32.25" customHeight="1">
      <c r="A176" s="5">
        <f t="shared" si="14"/>
        <v>168</v>
      </c>
      <c r="B176" s="3" t="s">
        <v>153</v>
      </c>
      <c r="C176" s="8"/>
      <c r="D176" s="8"/>
      <c r="F176" s="25">
        <f t="shared" si="7"/>
        <v>47</v>
      </c>
    </row>
    <row r="177" spans="1:6" ht="41.25" customHeight="1">
      <c r="A177" s="5">
        <f t="shared" si="14"/>
        <v>169</v>
      </c>
      <c r="B177" s="4" t="s">
        <v>231</v>
      </c>
      <c r="C177" s="8"/>
      <c r="D177" s="8"/>
      <c r="F177" s="25">
        <f t="shared" si="7"/>
        <v>104</v>
      </c>
    </row>
    <row r="178" spans="1:6" ht="54" customHeight="1">
      <c r="A178" s="5">
        <f t="shared" si="14"/>
        <v>170</v>
      </c>
      <c r="B178" s="4" t="s">
        <v>131</v>
      </c>
      <c r="C178" s="8"/>
      <c r="D178" s="8"/>
      <c r="F178" s="25">
        <f t="shared" si="7"/>
        <v>142</v>
      </c>
    </row>
    <row r="179" spans="1:6" ht="41.25" customHeight="1">
      <c r="A179" s="5">
        <f t="shared" si="14"/>
        <v>171</v>
      </c>
      <c r="B179" s="4" t="s">
        <v>232</v>
      </c>
      <c r="C179" s="8"/>
      <c r="D179" s="8"/>
      <c r="F179" s="25">
        <f t="shared" si="7"/>
        <v>114</v>
      </c>
    </row>
    <row r="180" spans="1:6" ht="32.25" customHeight="1">
      <c r="A180" s="5">
        <f t="shared" si="14"/>
        <v>172</v>
      </c>
      <c r="B180" s="4" t="s">
        <v>105</v>
      </c>
      <c r="C180" s="8"/>
      <c r="D180" s="8"/>
      <c r="F180" s="25">
        <f t="shared" si="7"/>
        <v>62</v>
      </c>
    </row>
    <row r="181" spans="1:6" ht="69.95" customHeight="1">
      <c r="A181" s="5">
        <f t="shared" si="14"/>
        <v>173</v>
      </c>
      <c r="B181" s="4" t="s">
        <v>42</v>
      </c>
      <c r="C181" s="8"/>
      <c r="D181" s="8"/>
      <c r="F181" s="25">
        <f t="shared" si="7"/>
        <v>194</v>
      </c>
    </row>
    <row r="182" spans="1:6" ht="41.25" customHeight="1">
      <c r="A182" s="5">
        <f t="shared" si="14"/>
        <v>174</v>
      </c>
      <c r="B182" s="3" t="s">
        <v>233</v>
      </c>
      <c r="C182" s="8"/>
      <c r="D182" s="8"/>
      <c r="F182" s="25">
        <f t="shared" si="7"/>
        <v>90</v>
      </c>
    </row>
    <row r="183" spans="1:6" ht="41.25" customHeight="1">
      <c r="A183" s="5">
        <f t="shared" si="14"/>
        <v>175</v>
      </c>
      <c r="B183" s="3" t="s">
        <v>132</v>
      </c>
      <c r="C183" s="8"/>
      <c r="D183" s="8"/>
      <c r="F183" s="25">
        <f t="shared" si="7"/>
        <v>110</v>
      </c>
    </row>
    <row r="184" spans="1:6" ht="54" customHeight="1">
      <c r="A184" s="5">
        <f t="shared" si="14"/>
        <v>176</v>
      </c>
      <c r="B184" s="3" t="s">
        <v>234</v>
      </c>
      <c r="C184" s="8"/>
      <c r="D184" s="8"/>
      <c r="F184" s="25">
        <f t="shared" si="7"/>
        <v>131</v>
      </c>
    </row>
    <row r="185" spans="1:6" ht="41.25" customHeight="1">
      <c r="A185" s="5">
        <f t="shared" si="14"/>
        <v>177</v>
      </c>
      <c r="B185" s="2" t="s">
        <v>154</v>
      </c>
      <c r="C185" s="8"/>
      <c r="D185" s="8"/>
      <c r="F185" s="25">
        <f t="shared" si="7"/>
        <v>114</v>
      </c>
    </row>
    <row r="186" spans="1:6" ht="41.25" customHeight="1">
      <c r="A186" s="5">
        <f t="shared" si="14"/>
        <v>178</v>
      </c>
      <c r="B186" s="4" t="s">
        <v>235</v>
      </c>
      <c r="C186" s="8"/>
      <c r="D186" s="8"/>
      <c r="F186" s="25">
        <f t="shared" si="7"/>
        <v>98</v>
      </c>
    </row>
    <row r="187" spans="1:6" ht="54" customHeight="1">
      <c r="A187" s="5">
        <f t="shared" si="14"/>
        <v>179</v>
      </c>
      <c r="B187" s="4" t="s">
        <v>236</v>
      </c>
      <c r="C187" s="8"/>
      <c r="D187" s="8"/>
      <c r="F187" s="25">
        <f t="shared" si="7"/>
        <v>178</v>
      </c>
    </row>
    <row r="188" spans="1:6" ht="35.25" customHeight="1">
      <c r="A188" s="22">
        <f>A187</f>
        <v>179</v>
      </c>
      <c r="B188" s="20" t="s">
        <v>110</v>
      </c>
      <c r="C188" s="19"/>
      <c r="D188" s="19"/>
      <c r="F188" s="25">
        <f t="shared" si="7"/>
        <v>50</v>
      </c>
    </row>
    <row r="189" spans="1:6" ht="131.25" customHeight="1">
      <c r="A189" s="5">
        <f t="shared" ref="A189" si="15">A188+1</f>
        <v>180</v>
      </c>
      <c r="B189" s="3" t="s">
        <v>193</v>
      </c>
      <c r="C189" s="8"/>
      <c r="D189" s="8"/>
      <c r="F189" s="25">
        <f t="shared" si="7"/>
        <v>237</v>
      </c>
    </row>
    <row r="190" spans="1:6" ht="81.75" customHeight="1">
      <c r="A190" s="5">
        <f t="shared" ref="A190:A199" si="16">A189+1</f>
        <v>181</v>
      </c>
      <c r="B190" s="3" t="s">
        <v>194</v>
      </c>
      <c r="C190" s="8"/>
      <c r="D190" s="8"/>
      <c r="F190" s="25">
        <f t="shared" si="7"/>
        <v>197</v>
      </c>
    </row>
    <row r="191" spans="1:6" ht="32.25" customHeight="1">
      <c r="A191" s="5">
        <f t="shared" si="16"/>
        <v>182</v>
      </c>
      <c r="B191" s="4" t="s">
        <v>43</v>
      </c>
      <c r="C191" s="8"/>
      <c r="D191" s="8"/>
      <c r="F191" s="25">
        <f t="shared" si="7"/>
        <v>43</v>
      </c>
    </row>
    <row r="192" spans="1:6" ht="32.25" customHeight="1">
      <c r="A192" s="5">
        <f t="shared" si="16"/>
        <v>183</v>
      </c>
      <c r="B192" s="4" t="s">
        <v>106</v>
      </c>
      <c r="C192" s="8"/>
      <c r="D192" s="8"/>
      <c r="F192" s="25">
        <f t="shared" si="7"/>
        <v>52</v>
      </c>
    </row>
    <row r="193" spans="1:6" ht="32.25" customHeight="1">
      <c r="A193" s="5">
        <f t="shared" si="16"/>
        <v>184</v>
      </c>
      <c r="B193" s="4" t="s">
        <v>107</v>
      </c>
      <c r="C193" s="8"/>
      <c r="D193" s="8"/>
      <c r="F193" s="25">
        <f t="shared" si="7"/>
        <v>52</v>
      </c>
    </row>
    <row r="194" spans="1:6" ht="32.25" customHeight="1">
      <c r="A194" s="5">
        <f t="shared" si="16"/>
        <v>185</v>
      </c>
      <c r="B194" s="4" t="s">
        <v>108</v>
      </c>
      <c r="C194" s="8"/>
      <c r="D194" s="8"/>
      <c r="F194" s="25">
        <f t="shared" si="7"/>
        <v>52</v>
      </c>
    </row>
    <row r="195" spans="1:6" ht="32.25" customHeight="1">
      <c r="A195" s="5">
        <f t="shared" si="16"/>
        <v>186</v>
      </c>
      <c r="B195" s="4" t="s">
        <v>109</v>
      </c>
      <c r="C195" s="8"/>
      <c r="D195" s="8"/>
      <c r="F195" s="25">
        <f t="shared" ref="F195:F249" si="17">LENB(B195)</f>
        <v>62</v>
      </c>
    </row>
    <row r="196" spans="1:6" ht="41.25" customHeight="1">
      <c r="A196" s="5">
        <f t="shared" si="16"/>
        <v>187</v>
      </c>
      <c r="B196" s="4" t="s">
        <v>237</v>
      </c>
      <c r="C196" s="8"/>
      <c r="D196" s="8"/>
      <c r="F196" s="25">
        <f t="shared" si="17"/>
        <v>122</v>
      </c>
    </row>
    <row r="197" spans="1:6" ht="32.25" customHeight="1">
      <c r="A197" s="5">
        <f t="shared" si="16"/>
        <v>188</v>
      </c>
      <c r="B197" s="4" t="s">
        <v>195</v>
      </c>
      <c r="C197" s="8"/>
      <c r="D197" s="8"/>
      <c r="F197" s="25">
        <f t="shared" si="17"/>
        <v>58</v>
      </c>
    </row>
    <row r="198" spans="1:6" ht="41.25" customHeight="1">
      <c r="A198" s="5">
        <f t="shared" si="16"/>
        <v>189</v>
      </c>
      <c r="B198" s="4" t="s">
        <v>196</v>
      </c>
      <c r="C198" s="8"/>
      <c r="D198" s="8"/>
      <c r="F198" s="25">
        <f t="shared" si="17"/>
        <v>128</v>
      </c>
    </row>
    <row r="199" spans="1:6" ht="41.25" customHeight="1">
      <c r="A199" s="5">
        <f t="shared" si="16"/>
        <v>190</v>
      </c>
      <c r="B199" s="10" t="s">
        <v>197</v>
      </c>
      <c r="C199" s="8"/>
      <c r="D199" s="8"/>
      <c r="F199" s="25">
        <f t="shared" si="17"/>
        <v>106</v>
      </c>
    </row>
    <row r="200" spans="1:6" ht="35.25" customHeight="1">
      <c r="A200" s="22">
        <f>A199</f>
        <v>190</v>
      </c>
      <c r="B200" s="20" t="s">
        <v>75</v>
      </c>
      <c r="C200" s="19"/>
      <c r="D200" s="19"/>
      <c r="F200" s="25">
        <f t="shared" si="17"/>
        <v>50</v>
      </c>
    </row>
    <row r="201" spans="1:6" ht="32.25" customHeight="1">
      <c r="A201" s="5">
        <f t="shared" ref="A201" si="18">A200+1</f>
        <v>191</v>
      </c>
      <c r="B201" s="4" t="s">
        <v>44</v>
      </c>
      <c r="C201" s="8"/>
      <c r="D201" s="8"/>
      <c r="F201" s="25">
        <f t="shared" si="17"/>
        <v>32</v>
      </c>
    </row>
    <row r="202" spans="1:6" ht="32.25" customHeight="1">
      <c r="A202" s="5">
        <f t="shared" ref="A202:A226" si="19">A201+1</f>
        <v>192</v>
      </c>
      <c r="B202" s="4" t="s">
        <v>45</v>
      </c>
      <c r="C202" s="8"/>
      <c r="D202" s="8"/>
      <c r="F202" s="25">
        <f t="shared" si="17"/>
        <v>46</v>
      </c>
    </row>
    <row r="203" spans="1:6" ht="54" customHeight="1">
      <c r="A203" s="5">
        <f t="shared" si="19"/>
        <v>193</v>
      </c>
      <c r="B203" s="3" t="s">
        <v>111</v>
      </c>
      <c r="C203" s="8"/>
      <c r="D203" s="8"/>
      <c r="F203" s="25">
        <f t="shared" si="17"/>
        <v>143</v>
      </c>
    </row>
    <row r="204" spans="1:6" ht="232.5" customHeight="1">
      <c r="A204" s="5">
        <f t="shared" si="19"/>
        <v>194</v>
      </c>
      <c r="B204" s="3" t="s">
        <v>240</v>
      </c>
      <c r="C204" s="8"/>
      <c r="D204" s="8"/>
      <c r="F204" s="25">
        <f t="shared" si="17"/>
        <v>381</v>
      </c>
    </row>
    <row r="205" spans="1:6" ht="32.25" customHeight="1">
      <c r="A205" s="5">
        <f t="shared" si="19"/>
        <v>195</v>
      </c>
      <c r="B205" s="4" t="s">
        <v>46</v>
      </c>
      <c r="C205" s="8"/>
      <c r="D205" s="8"/>
      <c r="F205" s="25">
        <f t="shared" si="17"/>
        <v>52</v>
      </c>
    </row>
    <row r="206" spans="1:6" ht="32.25" customHeight="1">
      <c r="A206" s="5">
        <f t="shared" si="19"/>
        <v>196</v>
      </c>
      <c r="B206" s="4" t="s">
        <v>112</v>
      </c>
      <c r="C206" s="8"/>
      <c r="D206" s="8"/>
      <c r="F206" s="25">
        <f t="shared" si="17"/>
        <v>32</v>
      </c>
    </row>
    <row r="207" spans="1:6" ht="32.25" customHeight="1">
      <c r="A207" s="5">
        <f t="shared" si="19"/>
        <v>197</v>
      </c>
      <c r="B207" s="4" t="s">
        <v>198</v>
      </c>
      <c r="C207" s="8"/>
      <c r="D207" s="8"/>
      <c r="F207" s="25">
        <f t="shared" si="17"/>
        <v>28</v>
      </c>
    </row>
    <row r="208" spans="1:6" ht="32.25" customHeight="1">
      <c r="A208" s="5">
        <f t="shared" si="19"/>
        <v>198</v>
      </c>
      <c r="B208" s="4" t="s">
        <v>47</v>
      </c>
      <c r="C208" s="8"/>
      <c r="D208" s="8"/>
      <c r="F208" s="25">
        <f t="shared" si="17"/>
        <v>49</v>
      </c>
    </row>
    <row r="209" spans="1:6" ht="54" customHeight="1">
      <c r="A209" s="5">
        <f t="shared" si="19"/>
        <v>199</v>
      </c>
      <c r="B209" s="4" t="s">
        <v>239</v>
      </c>
      <c r="C209" s="8"/>
      <c r="D209" s="8"/>
      <c r="F209" s="25">
        <f t="shared" si="17"/>
        <v>186</v>
      </c>
    </row>
    <row r="210" spans="1:6" ht="32.25" customHeight="1">
      <c r="A210" s="5">
        <f t="shared" si="19"/>
        <v>200</v>
      </c>
      <c r="B210" s="4" t="s">
        <v>133</v>
      </c>
      <c r="C210" s="8"/>
      <c r="D210" s="8"/>
      <c r="F210" s="25">
        <f t="shared" si="17"/>
        <v>44</v>
      </c>
    </row>
    <row r="211" spans="1:6" ht="32.25" customHeight="1">
      <c r="A211" s="5">
        <f t="shared" si="19"/>
        <v>201</v>
      </c>
      <c r="B211" s="3" t="s">
        <v>238</v>
      </c>
      <c r="C211" s="8"/>
      <c r="D211" s="8"/>
      <c r="F211" s="25">
        <f t="shared" si="17"/>
        <v>49</v>
      </c>
    </row>
    <row r="212" spans="1:6" ht="32.25" customHeight="1">
      <c r="A212" s="5">
        <f t="shared" si="19"/>
        <v>202</v>
      </c>
      <c r="B212" s="3" t="s">
        <v>48</v>
      </c>
      <c r="C212" s="8"/>
      <c r="D212" s="8"/>
      <c r="F212" s="25">
        <f t="shared" si="17"/>
        <v>47</v>
      </c>
    </row>
    <row r="213" spans="1:6" ht="54" customHeight="1">
      <c r="A213" s="5">
        <f t="shared" si="19"/>
        <v>203</v>
      </c>
      <c r="B213" s="4" t="s">
        <v>155</v>
      </c>
      <c r="C213" s="8"/>
      <c r="D213" s="8"/>
      <c r="F213" s="25">
        <f t="shared" si="17"/>
        <v>159</v>
      </c>
    </row>
    <row r="214" spans="1:6" ht="41.25" customHeight="1">
      <c r="A214" s="5">
        <f t="shared" si="19"/>
        <v>204</v>
      </c>
      <c r="B214" s="4" t="s">
        <v>241</v>
      </c>
      <c r="C214" s="8"/>
      <c r="D214" s="8"/>
      <c r="F214" s="25">
        <f t="shared" si="17"/>
        <v>104</v>
      </c>
    </row>
    <row r="215" spans="1:6" ht="54" customHeight="1">
      <c r="A215" s="5">
        <f t="shared" si="19"/>
        <v>205</v>
      </c>
      <c r="B215" s="3" t="s">
        <v>242</v>
      </c>
      <c r="C215" s="8"/>
      <c r="D215" s="8"/>
      <c r="F215" s="25">
        <f t="shared" si="17"/>
        <v>152</v>
      </c>
    </row>
    <row r="216" spans="1:6" ht="32.25" customHeight="1">
      <c r="A216" s="5">
        <f t="shared" si="19"/>
        <v>206</v>
      </c>
      <c r="B216" s="4" t="s">
        <v>134</v>
      </c>
      <c r="C216" s="8"/>
      <c r="D216" s="8"/>
      <c r="F216" s="25">
        <f t="shared" si="17"/>
        <v>40</v>
      </c>
    </row>
    <row r="217" spans="1:6" ht="54" customHeight="1">
      <c r="A217" s="5">
        <f t="shared" si="19"/>
        <v>207</v>
      </c>
      <c r="B217" s="4" t="s">
        <v>135</v>
      </c>
      <c r="C217" s="8"/>
      <c r="D217" s="8"/>
      <c r="F217" s="25">
        <f t="shared" si="17"/>
        <v>153</v>
      </c>
    </row>
    <row r="218" spans="1:6" ht="32.25" customHeight="1">
      <c r="A218" s="5">
        <f t="shared" si="19"/>
        <v>208</v>
      </c>
      <c r="B218" s="11" t="s">
        <v>199</v>
      </c>
      <c r="C218" s="8"/>
      <c r="D218" s="8"/>
      <c r="F218" s="25">
        <f t="shared" si="17"/>
        <v>22</v>
      </c>
    </row>
    <row r="219" spans="1:6" ht="32.25" customHeight="1">
      <c r="A219" s="5">
        <f t="shared" si="19"/>
        <v>209</v>
      </c>
      <c r="B219" s="4" t="s">
        <v>136</v>
      </c>
      <c r="C219" s="8"/>
      <c r="D219" s="8"/>
      <c r="F219" s="25">
        <f t="shared" si="17"/>
        <v>55</v>
      </c>
    </row>
    <row r="220" spans="1:6" ht="54" customHeight="1">
      <c r="A220" s="5">
        <f t="shared" si="19"/>
        <v>210</v>
      </c>
      <c r="B220" s="3" t="s">
        <v>243</v>
      </c>
      <c r="C220" s="8"/>
      <c r="D220" s="8"/>
      <c r="F220" s="25">
        <f t="shared" si="17"/>
        <v>131</v>
      </c>
    </row>
    <row r="221" spans="1:6" ht="32.25" customHeight="1">
      <c r="A221" s="5">
        <f t="shared" si="19"/>
        <v>211</v>
      </c>
      <c r="B221" s="4" t="s">
        <v>137</v>
      </c>
      <c r="C221" s="8"/>
      <c r="D221" s="8"/>
      <c r="F221" s="25">
        <f t="shared" si="17"/>
        <v>38</v>
      </c>
    </row>
    <row r="222" spans="1:6" ht="32.25" customHeight="1">
      <c r="A222" s="5">
        <f t="shared" si="19"/>
        <v>212</v>
      </c>
      <c r="B222" s="4" t="s">
        <v>138</v>
      </c>
      <c r="C222" s="8"/>
      <c r="D222" s="8"/>
      <c r="F222" s="25">
        <f t="shared" si="17"/>
        <v>55</v>
      </c>
    </row>
    <row r="223" spans="1:6" ht="32.25" customHeight="1">
      <c r="A223" s="5">
        <f t="shared" si="19"/>
        <v>213</v>
      </c>
      <c r="B223" s="4" t="s">
        <v>139</v>
      </c>
      <c r="C223" s="8"/>
      <c r="D223" s="8"/>
      <c r="F223" s="25">
        <f t="shared" si="17"/>
        <v>63</v>
      </c>
    </row>
    <row r="224" spans="1:6" ht="32.25" customHeight="1">
      <c r="A224" s="5">
        <f t="shared" si="19"/>
        <v>214</v>
      </c>
      <c r="B224" s="4" t="s">
        <v>49</v>
      </c>
      <c r="C224" s="8"/>
      <c r="D224" s="8"/>
      <c r="F224" s="25">
        <f t="shared" si="17"/>
        <v>62</v>
      </c>
    </row>
    <row r="225" spans="1:6" ht="41.25" customHeight="1">
      <c r="A225" s="5">
        <f t="shared" si="19"/>
        <v>215</v>
      </c>
      <c r="B225" s="4" t="s">
        <v>245</v>
      </c>
      <c r="C225" s="8"/>
      <c r="D225" s="8"/>
      <c r="F225" s="25">
        <f t="shared" si="17"/>
        <v>93</v>
      </c>
    </row>
    <row r="226" spans="1:6" ht="148.5" customHeight="1">
      <c r="A226" s="5">
        <f t="shared" si="19"/>
        <v>216</v>
      </c>
      <c r="B226" s="3" t="s">
        <v>244</v>
      </c>
      <c r="C226" s="8"/>
      <c r="D226" s="8"/>
      <c r="F226" s="25">
        <f t="shared" si="17"/>
        <v>361</v>
      </c>
    </row>
    <row r="227" spans="1:6" ht="35.25" customHeight="1">
      <c r="A227" s="22">
        <f>A226</f>
        <v>216</v>
      </c>
      <c r="B227" s="20" t="s">
        <v>76</v>
      </c>
      <c r="C227" s="19"/>
      <c r="D227" s="19"/>
      <c r="F227" s="25">
        <f t="shared" si="17"/>
        <v>49</v>
      </c>
    </row>
    <row r="228" spans="1:6" ht="32.25" customHeight="1">
      <c r="A228" s="5">
        <f t="shared" ref="A228" si="20">A227+1</f>
        <v>217</v>
      </c>
      <c r="B228" s="4" t="s">
        <v>50</v>
      </c>
      <c r="C228" s="8"/>
      <c r="D228" s="8"/>
      <c r="F228" s="25">
        <f t="shared" si="17"/>
        <v>36</v>
      </c>
    </row>
    <row r="229" spans="1:6" ht="41.25" customHeight="1">
      <c r="A229" s="5">
        <f t="shared" ref="A229:A249" si="21">A228+1</f>
        <v>218</v>
      </c>
      <c r="B229" s="4" t="s">
        <v>51</v>
      </c>
      <c r="C229" s="8"/>
      <c r="D229" s="8"/>
      <c r="F229" s="25">
        <f t="shared" si="17"/>
        <v>68</v>
      </c>
    </row>
    <row r="230" spans="1:6" ht="41.25" customHeight="1">
      <c r="A230" s="5">
        <f t="shared" si="21"/>
        <v>219</v>
      </c>
      <c r="B230" s="4" t="s">
        <v>52</v>
      </c>
      <c r="C230" s="8"/>
      <c r="D230" s="8"/>
      <c r="F230" s="25">
        <f t="shared" si="17"/>
        <v>68</v>
      </c>
    </row>
    <row r="231" spans="1:6" ht="32.25" customHeight="1">
      <c r="A231" s="5">
        <f t="shared" si="21"/>
        <v>220</v>
      </c>
      <c r="B231" s="3" t="s">
        <v>53</v>
      </c>
      <c r="C231" s="8"/>
      <c r="D231" s="8"/>
      <c r="F231" s="25">
        <f t="shared" si="17"/>
        <v>49</v>
      </c>
    </row>
    <row r="232" spans="1:6" ht="41.25" customHeight="1">
      <c r="A232" s="5">
        <f t="shared" si="21"/>
        <v>221</v>
      </c>
      <c r="B232" s="3" t="s">
        <v>113</v>
      </c>
      <c r="C232" s="8"/>
      <c r="D232" s="8"/>
      <c r="F232" s="25">
        <f t="shared" si="17"/>
        <v>67</v>
      </c>
    </row>
    <row r="233" spans="1:6" ht="54" customHeight="1">
      <c r="A233" s="5">
        <f t="shared" si="21"/>
        <v>222</v>
      </c>
      <c r="B233" s="3" t="s">
        <v>54</v>
      </c>
      <c r="C233" s="8"/>
      <c r="D233" s="8"/>
      <c r="F233" s="25">
        <f t="shared" si="17"/>
        <v>191</v>
      </c>
    </row>
    <row r="234" spans="1:6" ht="41.25" customHeight="1">
      <c r="A234" s="5">
        <f t="shared" si="21"/>
        <v>223</v>
      </c>
      <c r="B234" s="3" t="s">
        <v>55</v>
      </c>
      <c r="C234" s="8"/>
      <c r="D234" s="8"/>
      <c r="F234" s="25">
        <f t="shared" si="17"/>
        <v>115</v>
      </c>
    </row>
    <row r="235" spans="1:6" ht="69.95" customHeight="1">
      <c r="A235" s="5">
        <f t="shared" si="21"/>
        <v>224</v>
      </c>
      <c r="B235" s="4" t="s">
        <v>56</v>
      </c>
      <c r="C235" s="8"/>
      <c r="D235" s="8"/>
      <c r="F235" s="25">
        <f t="shared" si="17"/>
        <v>230</v>
      </c>
    </row>
    <row r="236" spans="1:6" ht="32.25" customHeight="1">
      <c r="A236" s="5">
        <f t="shared" si="21"/>
        <v>225</v>
      </c>
      <c r="B236" s="4" t="s">
        <v>57</v>
      </c>
      <c r="C236" s="8"/>
      <c r="D236" s="8"/>
      <c r="F236" s="25">
        <f t="shared" si="17"/>
        <v>54</v>
      </c>
    </row>
    <row r="237" spans="1:6" ht="32.25" customHeight="1">
      <c r="A237" s="5">
        <f t="shared" si="21"/>
        <v>226</v>
      </c>
      <c r="B237" s="4" t="s">
        <v>58</v>
      </c>
      <c r="C237" s="8"/>
      <c r="D237" s="8"/>
      <c r="F237" s="25">
        <f t="shared" si="17"/>
        <v>58</v>
      </c>
    </row>
    <row r="238" spans="1:6" ht="41.25" customHeight="1">
      <c r="A238" s="5">
        <f t="shared" si="21"/>
        <v>227</v>
      </c>
      <c r="B238" s="10" t="s">
        <v>200</v>
      </c>
      <c r="C238" s="8"/>
      <c r="D238" s="8"/>
      <c r="F238" s="25">
        <f t="shared" si="17"/>
        <v>68</v>
      </c>
    </row>
    <row r="239" spans="1:6" ht="41.25" customHeight="1">
      <c r="A239" s="5">
        <f t="shared" si="21"/>
        <v>228</v>
      </c>
      <c r="B239" s="3" t="s">
        <v>59</v>
      </c>
      <c r="C239" s="8"/>
      <c r="D239" s="8"/>
      <c r="F239" s="25">
        <f t="shared" si="17"/>
        <v>81</v>
      </c>
    </row>
    <row r="240" spans="1:6" ht="32.25" customHeight="1">
      <c r="A240" s="5">
        <f t="shared" si="21"/>
        <v>229</v>
      </c>
      <c r="B240" s="3" t="s">
        <v>60</v>
      </c>
      <c r="C240" s="8"/>
      <c r="D240" s="8"/>
      <c r="F240" s="25">
        <f t="shared" si="17"/>
        <v>55</v>
      </c>
    </row>
    <row r="241" spans="1:6" ht="54" customHeight="1">
      <c r="A241" s="5">
        <f t="shared" si="21"/>
        <v>230</v>
      </c>
      <c r="B241" s="4" t="s">
        <v>61</v>
      </c>
      <c r="C241" s="8"/>
      <c r="D241" s="8"/>
      <c r="F241" s="25">
        <f t="shared" si="17"/>
        <v>146</v>
      </c>
    </row>
    <row r="242" spans="1:6" ht="32.25" customHeight="1">
      <c r="A242" s="5">
        <f t="shared" si="21"/>
        <v>231</v>
      </c>
      <c r="B242" s="3" t="s">
        <v>62</v>
      </c>
      <c r="C242" s="8"/>
      <c r="D242" s="8"/>
      <c r="F242" s="25">
        <f t="shared" si="17"/>
        <v>59</v>
      </c>
    </row>
    <row r="243" spans="1:6" ht="41.25" customHeight="1">
      <c r="A243" s="5">
        <f t="shared" si="21"/>
        <v>232</v>
      </c>
      <c r="B243" s="4" t="s">
        <v>63</v>
      </c>
      <c r="C243" s="8"/>
      <c r="D243" s="8"/>
      <c r="F243" s="25">
        <f t="shared" si="17"/>
        <v>120</v>
      </c>
    </row>
    <row r="244" spans="1:6" ht="41.25" customHeight="1">
      <c r="A244" s="5">
        <f t="shared" si="21"/>
        <v>233</v>
      </c>
      <c r="B244" s="10" t="s">
        <v>64</v>
      </c>
      <c r="C244" s="8"/>
      <c r="D244" s="8"/>
      <c r="F244" s="25">
        <f t="shared" si="17"/>
        <v>94</v>
      </c>
    </row>
    <row r="245" spans="1:6" ht="41.25" customHeight="1">
      <c r="A245" s="5">
        <f t="shared" si="21"/>
        <v>234</v>
      </c>
      <c r="B245" s="10" t="s">
        <v>65</v>
      </c>
      <c r="C245" s="8"/>
      <c r="D245" s="8"/>
      <c r="F245" s="25">
        <f t="shared" si="17"/>
        <v>78</v>
      </c>
    </row>
    <row r="246" spans="1:6" ht="41.25" customHeight="1">
      <c r="A246" s="5">
        <f t="shared" si="21"/>
        <v>235</v>
      </c>
      <c r="B246" s="10" t="s">
        <v>66</v>
      </c>
      <c r="C246" s="8"/>
      <c r="D246" s="8"/>
      <c r="F246" s="25">
        <f t="shared" si="17"/>
        <v>66</v>
      </c>
    </row>
    <row r="247" spans="1:6" ht="32.25" customHeight="1">
      <c r="A247" s="5">
        <f t="shared" si="21"/>
        <v>236</v>
      </c>
      <c r="B247" s="10" t="s">
        <v>67</v>
      </c>
      <c r="C247" s="8"/>
      <c r="D247" s="8"/>
      <c r="F247" s="25">
        <f t="shared" si="17"/>
        <v>64</v>
      </c>
    </row>
    <row r="248" spans="1:6" ht="41.25" customHeight="1">
      <c r="A248" s="5">
        <f t="shared" si="21"/>
        <v>237</v>
      </c>
      <c r="B248" s="4" t="s">
        <v>250</v>
      </c>
      <c r="C248" s="8"/>
      <c r="D248" s="8"/>
      <c r="F248" s="25">
        <f t="shared" si="17"/>
        <v>104</v>
      </c>
    </row>
    <row r="249" spans="1:6" ht="173.25" customHeight="1">
      <c r="A249" s="5">
        <f t="shared" si="21"/>
        <v>238</v>
      </c>
      <c r="B249" s="3" t="s">
        <v>201</v>
      </c>
      <c r="C249" s="8"/>
      <c r="D249" s="8"/>
      <c r="F249" s="25">
        <f t="shared" si="17"/>
        <v>287</v>
      </c>
    </row>
    <row r="250" spans="1:6" ht="22.5" customHeight="1"/>
  </sheetData>
  <autoFilter ref="A1:F250"/>
  <phoneticPr fontId="3"/>
  <pageMargins left="0.70866141732283472" right="0.15748031496062992" top="0.43307086614173229" bottom="0.39370078740157483" header="0.31496062992125984" footer="0.31496062992125984"/>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要件238</vt:lpstr>
      <vt:lpstr>要件238!Print_Area</vt:lpstr>
      <vt:lpstr>要件238!Print_Titles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G19149</dc:creator>
  <cp:lastModifiedBy> </cp:lastModifiedBy>
  <cp:lastPrinted>2026-07-03T06:34:15Z</cp:lastPrinted>
  <dcterms:created xsi:type="dcterms:W3CDTF">2026-07-03T06:24:00Z</dcterms:created>
  <dcterms:modified xsi:type="dcterms:W3CDTF">2026-09-09T00:25:25Z</dcterms:modified>
</cp:coreProperties>
</file>